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0" yWindow="490" windowWidth="18880" windowHeight="8740"/>
  </bookViews>
  <sheets>
    <sheet name="Charu" sheetId="1" r:id="rId1"/>
  </sheets>
  <calcPr calcId="144525"/>
</workbook>
</file>

<file path=xl/calcChain.xml><?xml version="1.0" encoding="utf-8"?>
<calcChain xmlns="http://schemas.openxmlformats.org/spreadsheetml/2006/main">
  <c r="AD40" i="1" l="1"/>
  <c r="V40" i="1"/>
  <c r="N40" i="1"/>
  <c r="F40" i="1"/>
  <c r="AC40" i="1"/>
  <c r="U40" i="1"/>
  <c r="M40" i="1"/>
  <c r="E40" i="1"/>
  <c r="Z40" i="1"/>
  <c r="R40" i="1"/>
  <c r="B40" i="1"/>
  <c r="Y40" i="1"/>
  <c r="I40" i="1"/>
  <c r="AF40" i="1"/>
  <c r="P40" i="1"/>
  <c r="W40" i="1"/>
  <c r="G40" i="1"/>
  <c r="AB40" i="1"/>
  <c r="T40" i="1"/>
  <c r="L40" i="1"/>
  <c r="D40" i="1"/>
  <c r="AI40" i="1"/>
  <c r="AA40" i="1"/>
  <c r="S40" i="1"/>
  <c r="K40" i="1"/>
  <c r="C40" i="1"/>
  <c r="AH40" i="1"/>
  <c r="J40" i="1"/>
  <c r="AG40" i="1"/>
  <c r="Q40" i="1"/>
  <c r="A40" i="1"/>
  <c r="X40" i="1"/>
  <c r="H40" i="1"/>
  <c r="AE40" i="1"/>
  <c r="O40" i="1"/>
  <c r="AI39" i="1"/>
  <c r="X39" i="1"/>
  <c r="P39" i="1"/>
  <c r="H39" i="1"/>
  <c r="AI38" i="1"/>
  <c r="X38" i="1"/>
  <c r="P38" i="1"/>
  <c r="H38" i="1"/>
  <c r="AI37" i="1"/>
  <c r="Z37" i="1"/>
  <c r="Q37" i="1"/>
  <c r="I37" i="1"/>
  <c r="A37" i="1"/>
  <c r="AB36" i="1"/>
  <c r="T36" i="1"/>
  <c r="L36" i="1"/>
  <c r="D36" i="1"/>
  <c r="AD35" i="1"/>
  <c r="T35" i="1"/>
  <c r="L35" i="1"/>
  <c r="D35" i="1"/>
  <c r="AE34" i="1"/>
  <c r="W34" i="1"/>
  <c r="O34" i="1"/>
  <c r="G34" i="1"/>
  <c r="AH33" i="1"/>
  <c r="Z33" i="1"/>
  <c r="R33" i="1"/>
  <c r="J33" i="1"/>
  <c r="B33" i="1"/>
  <c r="Y32" i="1"/>
  <c r="Q32" i="1"/>
  <c r="I32" i="1"/>
  <c r="AI31" i="1"/>
  <c r="X31" i="1"/>
  <c r="P31" i="1"/>
  <c r="H31" i="1"/>
  <c r="AI30" i="1"/>
  <c r="AA30" i="1"/>
  <c r="S30" i="1"/>
  <c r="K30" i="1"/>
  <c r="C30" i="1"/>
  <c r="AD29" i="1"/>
  <c r="V29" i="1"/>
  <c r="N29" i="1"/>
  <c r="F29" i="1"/>
  <c r="AG28" i="1"/>
  <c r="Y28" i="1"/>
  <c r="Q28" i="1"/>
  <c r="I28" i="1"/>
  <c r="A28" i="1"/>
  <c r="AB27" i="1"/>
  <c r="T27" i="1"/>
  <c r="L27" i="1"/>
  <c r="D27" i="1"/>
  <c r="AE26" i="1"/>
  <c r="W26" i="1"/>
  <c r="O26" i="1"/>
  <c r="G26" i="1"/>
  <c r="AH25" i="1"/>
  <c r="X25" i="1"/>
  <c r="P25" i="1"/>
  <c r="H25" i="1"/>
  <c r="AI24" i="1"/>
  <c r="Z24" i="1"/>
  <c r="R24" i="1"/>
  <c r="J24" i="1"/>
  <c r="B24" i="1"/>
  <c r="AC23" i="1"/>
  <c r="T23" i="1"/>
  <c r="L23" i="1"/>
  <c r="D23" i="1"/>
  <c r="AD22" i="1"/>
  <c r="U22" i="1"/>
  <c r="M22" i="1"/>
  <c r="E22" i="1"/>
  <c r="AF21" i="1"/>
  <c r="X21" i="1"/>
  <c r="P21" i="1"/>
  <c r="H21" i="1"/>
  <c r="AI20" i="1"/>
  <c r="Y20" i="1"/>
  <c r="P20" i="1"/>
  <c r="H20" i="1"/>
  <c r="AI19" i="1"/>
  <c r="Z19" i="1"/>
  <c r="R19" i="1"/>
  <c r="J19" i="1"/>
  <c r="B19" i="1"/>
  <c r="Z18" i="1"/>
  <c r="R18" i="1"/>
  <c r="J18" i="1"/>
  <c r="B18" i="1"/>
  <c r="AB17" i="1"/>
  <c r="T17" i="1"/>
  <c r="L17" i="1"/>
  <c r="D17" i="1"/>
  <c r="AD16" i="1"/>
  <c r="V16" i="1"/>
  <c r="N16" i="1"/>
  <c r="F16" i="1"/>
  <c r="AG15" i="1"/>
  <c r="Y15" i="1"/>
  <c r="Q15" i="1"/>
  <c r="I15" i="1"/>
  <c r="A15" i="1"/>
  <c r="Z14" i="1"/>
  <c r="R14" i="1"/>
  <c r="J14" i="1"/>
  <c r="A14" i="1"/>
  <c r="AH39" i="1"/>
  <c r="W39" i="1"/>
  <c r="O39" i="1"/>
  <c r="G39" i="1"/>
  <c r="AH38" i="1"/>
  <c r="W38" i="1"/>
  <c r="O38" i="1"/>
  <c r="G38" i="1"/>
  <c r="AH37" i="1"/>
  <c r="Y37" i="1"/>
  <c r="P37" i="1"/>
  <c r="H37" i="1"/>
  <c r="AI36" i="1"/>
  <c r="AA36" i="1"/>
  <c r="S36" i="1"/>
  <c r="K36" i="1"/>
  <c r="C36" i="1"/>
  <c r="AA35" i="1"/>
  <c r="S35" i="1"/>
  <c r="K35" i="1"/>
  <c r="C35" i="1"/>
  <c r="AD34" i="1"/>
  <c r="V34" i="1"/>
  <c r="N34" i="1"/>
  <c r="F34" i="1"/>
  <c r="AG33" i="1"/>
  <c r="Y33" i="1"/>
  <c r="Q33" i="1"/>
  <c r="I33" i="1"/>
  <c r="A33" i="1"/>
  <c r="X32" i="1"/>
  <c r="P32" i="1"/>
  <c r="H32" i="1"/>
  <c r="AH31" i="1"/>
  <c r="W31" i="1"/>
  <c r="O31" i="1"/>
  <c r="G31" i="1"/>
  <c r="AH30" i="1"/>
  <c r="Z30" i="1"/>
  <c r="R30" i="1"/>
  <c r="J30" i="1"/>
  <c r="B30" i="1"/>
  <c r="AC29" i="1"/>
  <c r="U29" i="1"/>
  <c r="M29" i="1"/>
  <c r="E29" i="1"/>
  <c r="AF28" i="1"/>
  <c r="X28" i="1"/>
  <c r="P28" i="1"/>
  <c r="H28" i="1"/>
  <c r="AI27" i="1"/>
  <c r="AA27" i="1"/>
  <c r="S27" i="1"/>
  <c r="K27" i="1"/>
  <c r="C27" i="1"/>
  <c r="AD26" i="1"/>
  <c r="V26" i="1"/>
  <c r="N26" i="1"/>
  <c r="F26" i="1"/>
  <c r="AG25" i="1"/>
  <c r="W25" i="1"/>
  <c r="O25" i="1"/>
  <c r="G25" i="1"/>
  <c r="AH24" i="1"/>
  <c r="Y24" i="1"/>
  <c r="Q24" i="1"/>
  <c r="I24" i="1"/>
  <c r="A24" i="1"/>
  <c r="AA23" i="1"/>
  <c r="S23" i="1"/>
  <c r="K23" i="1"/>
  <c r="C23" i="1"/>
  <c r="AC22" i="1"/>
  <c r="T22" i="1"/>
  <c r="L22" i="1"/>
  <c r="D22" i="1"/>
  <c r="AE21" i="1"/>
  <c r="W21" i="1"/>
  <c r="O21" i="1"/>
  <c r="G21" i="1"/>
  <c r="AH20" i="1"/>
  <c r="W20" i="1"/>
  <c r="O20" i="1"/>
  <c r="G20" i="1"/>
  <c r="AH19" i="1"/>
  <c r="Y19" i="1"/>
  <c r="Q19" i="1"/>
  <c r="I19" i="1"/>
  <c r="A19" i="1"/>
  <c r="Y18" i="1"/>
  <c r="Q18" i="1"/>
  <c r="I18" i="1"/>
  <c r="A18" i="1"/>
  <c r="AA17" i="1"/>
  <c r="S17" i="1"/>
  <c r="K17" i="1"/>
  <c r="C17" i="1"/>
  <c r="AC16" i="1"/>
  <c r="U16" i="1"/>
  <c r="M16" i="1"/>
  <c r="E16" i="1"/>
  <c r="AF15" i="1"/>
  <c r="X15" i="1"/>
  <c r="P15" i="1"/>
  <c r="H15" i="1"/>
  <c r="AI14" i="1"/>
  <c r="Y14" i="1"/>
  <c r="Q14" i="1"/>
  <c r="I14" i="1"/>
  <c r="AI13" i="1"/>
  <c r="Y13" i="1"/>
  <c r="Q13" i="1"/>
  <c r="I13" i="1"/>
  <c r="A13" i="1"/>
  <c r="AB12" i="1"/>
  <c r="T12" i="1"/>
  <c r="L12" i="1"/>
  <c r="D12" i="1"/>
  <c r="AE11" i="1"/>
  <c r="V11" i="1"/>
  <c r="AG39" i="1"/>
  <c r="V39" i="1"/>
  <c r="N39" i="1"/>
  <c r="F39" i="1"/>
  <c r="AG38" i="1"/>
  <c r="V38" i="1"/>
  <c r="N38" i="1"/>
  <c r="F38" i="1"/>
  <c r="AG37" i="1"/>
  <c r="X37" i="1"/>
  <c r="O37" i="1"/>
  <c r="G37" i="1"/>
  <c r="AH36" i="1"/>
  <c r="Z36" i="1"/>
  <c r="R36" i="1"/>
  <c r="J36" i="1"/>
  <c r="B36" i="1"/>
  <c r="Z35" i="1"/>
  <c r="R35" i="1"/>
  <c r="J35" i="1"/>
  <c r="B35" i="1"/>
  <c r="AC34" i="1"/>
  <c r="U34" i="1"/>
  <c r="M34" i="1"/>
  <c r="E34" i="1"/>
  <c r="AF33" i="1"/>
  <c r="X33" i="1"/>
  <c r="P33" i="1"/>
  <c r="H33" i="1"/>
  <c r="AI32" i="1"/>
  <c r="W32" i="1"/>
  <c r="O32" i="1"/>
  <c r="G32" i="1"/>
  <c r="AG31" i="1"/>
  <c r="V31" i="1"/>
  <c r="N31" i="1"/>
  <c r="F31" i="1"/>
  <c r="AG30" i="1"/>
  <c r="Y30" i="1"/>
  <c r="Q30" i="1"/>
  <c r="I30" i="1"/>
  <c r="AF39" i="1"/>
  <c r="U39" i="1"/>
  <c r="M39" i="1"/>
  <c r="E39" i="1"/>
  <c r="AF38" i="1"/>
  <c r="U38" i="1"/>
  <c r="M38" i="1"/>
  <c r="E38" i="1"/>
  <c r="AF37" i="1"/>
  <c r="W37" i="1"/>
  <c r="N37" i="1"/>
  <c r="F37" i="1"/>
  <c r="AG36" i="1"/>
  <c r="Y36" i="1"/>
  <c r="Q36" i="1"/>
  <c r="I36" i="1"/>
  <c r="A36" i="1"/>
  <c r="Y35" i="1"/>
  <c r="Q35" i="1"/>
  <c r="I35" i="1"/>
  <c r="A35" i="1"/>
  <c r="AB34" i="1"/>
  <c r="T34" i="1"/>
  <c r="L34" i="1"/>
  <c r="D34" i="1"/>
  <c r="AE33" i="1"/>
  <c r="W33" i="1"/>
  <c r="O33" i="1"/>
  <c r="G33" i="1"/>
  <c r="AH32" i="1"/>
  <c r="V32" i="1"/>
  <c r="N32" i="1"/>
  <c r="E32" i="1"/>
  <c r="AF31" i="1"/>
  <c r="U31" i="1"/>
  <c r="M31" i="1"/>
  <c r="E31" i="1"/>
  <c r="AF30" i="1"/>
  <c r="X30" i="1"/>
  <c r="P30" i="1"/>
  <c r="H30" i="1"/>
  <c r="AI29" i="1"/>
  <c r="AA29" i="1"/>
  <c r="S29" i="1"/>
  <c r="K29" i="1"/>
  <c r="C29" i="1"/>
  <c r="AD28" i="1"/>
  <c r="V28" i="1"/>
  <c r="N28" i="1"/>
  <c r="F28" i="1"/>
  <c r="AG27" i="1"/>
  <c r="Y27" i="1"/>
  <c r="Q27" i="1"/>
  <c r="I27" i="1"/>
  <c r="A27" i="1"/>
  <c r="AB26" i="1"/>
  <c r="T26" i="1"/>
  <c r="L26" i="1"/>
  <c r="D26" i="1"/>
  <c r="AD25" i="1"/>
  <c r="U25" i="1"/>
  <c r="M25" i="1"/>
  <c r="E25" i="1"/>
  <c r="AF24" i="1"/>
  <c r="W24" i="1"/>
  <c r="O24" i="1"/>
  <c r="G24" i="1"/>
  <c r="AH23" i="1"/>
  <c r="Y23" i="1"/>
  <c r="Q23" i="1"/>
  <c r="I23" i="1"/>
  <c r="A23" i="1"/>
  <c r="Z22" i="1"/>
  <c r="R22" i="1"/>
  <c r="J22" i="1"/>
  <c r="B22" i="1"/>
  <c r="AC21" i="1"/>
  <c r="U21" i="1"/>
  <c r="M21" i="1"/>
  <c r="E21" i="1"/>
  <c r="AF20" i="1"/>
  <c r="U20" i="1"/>
  <c r="M20" i="1"/>
  <c r="E20" i="1"/>
  <c r="AF19" i="1"/>
  <c r="W19" i="1"/>
  <c r="O19" i="1"/>
  <c r="G19" i="1"/>
  <c r="AH18" i="1"/>
  <c r="W18" i="1"/>
  <c r="O18" i="1"/>
  <c r="G18" i="1"/>
  <c r="AH17" i="1"/>
  <c r="Y17" i="1"/>
  <c r="Q17" i="1"/>
  <c r="I17" i="1"/>
  <c r="A17" i="1"/>
  <c r="AA16" i="1"/>
  <c r="S16" i="1"/>
  <c r="K16" i="1"/>
  <c r="C16" i="1"/>
  <c r="AD15" i="1"/>
  <c r="V15" i="1"/>
  <c r="N15" i="1"/>
  <c r="F15" i="1"/>
  <c r="AG14" i="1"/>
  <c r="W14" i="1"/>
  <c r="O14" i="1"/>
  <c r="G14" i="1"/>
  <c r="AG13" i="1"/>
  <c r="W13" i="1"/>
  <c r="O13" i="1"/>
  <c r="G13" i="1"/>
  <c r="AH12" i="1"/>
  <c r="Z12" i="1"/>
  <c r="R12" i="1"/>
  <c r="J12" i="1"/>
  <c r="B12" i="1"/>
  <c r="AC11" i="1"/>
  <c r="T11" i="1"/>
  <c r="L11" i="1"/>
  <c r="D11" i="1"/>
  <c r="AD10" i="1"/>
  <c r="V10" i="1"/>
  <c r="M10" i="1"/>
  <c r="E10" i="1"/>
  <c r="AF9" i="1"/>
  <c r="AD39" i="1"/>
  <c r="T39" i="1"/>
  <c r="L39" i="1"/>
  <c r="D39" i="1"/>
  <c r="AD38" i="1"/>
  <c r="T38" i="1"/>
  <c r="L38" i="1"/>
  <c r="D38" i="1"/>
  <c r="AE37" i="1"/>
  <c r="V37" i="1"/>
  <c r="M37" i="1"/>
  <c r="E37" i="1"/>
  <c r="AF36" i="1"/>
  <c r="X36" i="1"/>
  <c r="P36" i="1"/>
  <c r="H36" i="1"/>
  <c r="AI35" i="1"/>
  <c r="X35" i="1"/>
  <c r="P35" i="1"/>
  <c r="H35" i="1"/>
  <c r="AI34" i="1"/>
  <c r="AA34" i="1"/>
  <c r="S34" i="1"/>
  <c r="K34" i="1"/>
  <c r="C34" i="1"/>
  <c r="AD33" i="1"/>
  <c r="V33" i="1"/>
  <c r="N33" i="1"/>
  <c r="F33" i="1"/>
  <c r="AG32" i="1"/>
  <c r="U32" i="1"/>
  <c r="M32" i="1"/>
  <c r="D32" i="1"/>
  <c r="AD31" i="1"/>
  <c r="T31" i="1"/>
  <c r="L31" i="1"/>
  <c r="D31" i="1"/>
  <c r="AE30" i="1"/>
  <c r="W30" i="1"/>
  <c r="O30" i="1"/>
  <c r="AA39" i="1"/>
  <c r="S39" i="1"/>
  <c r="K39" i="1"/>
  <c r="C39" i="1"/>
  <c r="AA38" i="1"/>
  <c r="S38" i="1"/>
  <c r="K38" i="1"/>
  <c r="C38" i="1"/>
  <c r="AD37" i="1"/>
  <c r="T37" i="1"/>
  <c r="L37" i="1"/>
  <c r="D37" i="1"/>
  <c r="AE36" i="1"/>
  <c r="W36" i="1"/>
  <c r="O36" i="1"/>
  <c r="G36" i="1"/>
  <c r="AH35" i="1"/>
  <c r="W35" i="1"/>
  <c r="O35" i="1"/>
  <c r="G35" i="1"/>
  <c r="AH34" i="1"/>
  <c r="Z34" i="1"/>
  <c r="R34" i="1"/>
  <c r="J34" i="1"/>
  <c r="B34" i="1"/>
  <c r="AC33" i="1"/>
  <c r="U33" i="1"/>
  <c r="M33" i="1"/>
  <c r="E33" i="1"/>
  <c r="AF32" i="1"/>
  <c r="T32" i="1"/>
  <c r="L32" i="1"/>
  <c r="C32" i="1"/>
  <c r="AA31" i="1"/>
  <c r="S31" i="1"/>
  <c r="K31" i="1"/>
  <c r="C31" i="1"/>
  <c r="AD30" i="1"/>
  <c r="V30" i="1"/>
  <c r="N30" i="1"/>
  <c r="F30" i="1"/>
  <c r="AG29" i="1"/>
  <c r="Y29" i="1"/>
  <c r="Q29" i="1"/>
  <c r="I29" i="1"/>
  <c r="A29" i="1"/>
  <c r="AB28" i="1"/>
  <c r="T28" i="1"/>
  <c r="L28" i="1"/>
  <c r="D28" i="1"/>
  <c r="AE27" i="1"/>
  <c r="W27" i="1"/>
  <c r="O27" i="1"/>
  <c r="G27" i="1"/>
  <c r="AH26" i="1"/>
  <c r="Z26" i="1"/>
  <c r="R26" i="1"/>
  <c r="J26" i="1"/>
  <c r="B26" i="1"/>
  <c r="AA25" i="1"/>
  <c r="S25" i="1"/>
  <c r="K25" i="1"/>
  <c r="C25" i="1"/>
  <c r="AC24" i="1"/>
  <c r="U24" i="1"/>
  <c r="M24" i="1"/>
  <c r="E24" i="1"/>
  <c r="AF23" i="1"/>
  <c r="W23" i="1"/>
  <c r="O23" i="1"/>
  <c r="G23" i="1"/>
  <c r="AH22" i="1"/>
  <c r="X22" i="1"/>
  <c r="P22" i="1"/>
  <c r="H22" i="1"/>
  <c r="AI21" i="1"/>
  <c r="AA21" i="1"/>
  <c r="S21" i="1"/>
  <c r="K21" i="1"/>
  <c r="C21" i="1"/>
  <c r="AB20" i="1"/>
  <c r="S20" i="1"/>
  <c r="K20" i="1"/>
  <c r="C20" i="1"/>
  <c r="AD19" i="1"/>
  <c r="U19" i="1"/>
  <c r="M19" i="1"/>
  <c r="E19" i="1"/>
  <c r="AF18" i="1"/>
  <c r="U18" i="1"/>
  <c r="M18" i="1"/>
  <c r="E18" i="1"/>
  <c r="AF17" i="1"/>
  <c r="W17" i="1"/>
  <c r="O17" i="1"/>
  <c r="G17" i="1"/>
  <c r="AH16" i="1"/>
  <c r="Y16" i="1"/>
  <c r="Q16" i="1"/>
  <c r="I16" i="1"/>
  <c r="A16" i="1"/>
  <c r="AB15" i="1"/>
  <c r="T15" i="1"/>
  <c r="L15" i="1"/>
  <c r="D15" i="1"/>
  <c r="AD14" i="1"/>
  <c r="U14" i="1"/>
  <c r="M14" i="1"/>
  <c r="D14" i="1"/>
  <c r="AD13" i="1"/>
  <c r="U13" i="1"/>
  <c r="M13" i="1"/>
  <c r="E13" i="1"/>
  <c r="AF12" i="1"/>
  <c r="X12" i="1"/>
  <c r="P12" i="1"/>
  <c r="H12" i="1"/>
  <c r="AI11" i="1"/>
  <c r="Z11" i="1"/>
  <c r="R11" i="1"/>
  <c r="J11" i="1"/>
  <c r="B11" i="1"/>
  <c r="Z39" i="1"/>
  <c r="R39" i="1"/>
  <c r="J39" i="1"/>
  <c r="B39" i="1"/>
  <c r="Z38" i="1"/>
  <c r="R38" i="1"/>
  <c r="J38" i="1"/>
  <c r="B38" i="1"/>
  <c r="AC37" i="1"/>
  <c r="S37" i="1"/>
  <c r="K37" i="1"/>
  <c r="C37" i="1"/>
  <c r="AD36" i="1"/>
  <c r="V36" i="1"/>
  <c r="N36" i="1"/>
  <c r="F36" i="1"/>
  <c r="AG35" i="1"/>
  <c r="V35" i="1"/>
  <c r="N35" i="1"/>
  <c r="F35" i="1"/>
  <c r="AG34" i="1"/>
  <c r="Y34" i="1"/>
  <c r="Q34" i="1"/>
  <c r="I34" i="1"/>
  <c r="A34" i="1"/>
  <c r="AB33" i="1"/>
  <c r="T33" i="1"/>
  <c r="L33" i="1"/>
  <c r="D33" i="1"/>
  <c r="AA32" i="1"/>
  <c r="S32" i="1"/>
  <c r="K32" i="1"/>
  <c r="B32" i="1"/>
  <c r="Z31" i="1"/>
  <c r="R31" i="1"/>
  <c r="J31" i="1"/>
  <c r="B31" i="1"/>
  <c r="AC30" i="1"/>
  <c r="Y39" i="1"/>
  <c r="Q39" i="1"/>
  <c r="I39" i="1"/>
  <c r="A39" i="1"/>
  <c r="Y38" i="1"/>
  <c r="Q38" i="1"/>
  <c r="I38" i="1"/>
  <c r="A38" i="1"/>
  <c r="AA37" i="1"/>
  <c r="R37" i="1"/>
  <c r="J37" i="1"/>
  <c r="B37" i="1"/>
  <c r="AC36" i="1"/>
  <c r="U36" i="1"/>
  <c r="M36" i="1"/>
  <c r="E36" i="1"/>
  <c r="AF35" i="1"/>
  <c r="U35" i="1"/>
  <c r="M35" i="1"/>
  <c r="E35" i="1"/>
  <c r="AF34" i="1"/>
  <c r="X34" i="1"/>
  <c r="P34" i="1"/>
  <c r="H34" i="1"/>
  <c r="AI33" i="1"/>
  <c r="AA33" i="1"/>
  <c r="S33" i="1"/>
  <c r="K33" i="1"/>
  <c r="C33" i="1"/>
  <c r="Z32" i="1"/>
  <c r="R32" i="1"/>
  <c r="J32" i="1"/>
  <c r="A32" i="1"/>
  <c r="Y31" i="1"/>
  <c r="Q31" i="1"/>
  <c r="I31" i="1"/>
  <c r="A31" i="1"/>
  <c r="AB30" i="1"/>
  <c r="T30" i="1"/>
  <c r="E30" i="1"/>
  <c r="X29" i="1"/>
  <c r="H29" i="1"/>
  <c r="AA28" i="1"/>
  <c r="K28" i="1"/>
  <c r="AD27" i="1"/>
  <c r="N27" i="1"/>
  <c r="AG26" i="1"/>
  <c r="Q26" i="1"/>
  <c r="A26" i="1"/>
  <c r="R25" i="1"/>
  <c r="B25" i="1"/>
  <c r="T24" i="1"/>
  <c r="D24" i="1"/>
  <c r="V23" i="1"/>
  <c r="F23" i="1"/>
  <c r="W22" i="1"/>
  <c r="G22" i="1"/>
  <c r="Z21" i="1"/>
  <c r="J21" i="1"/>
  <c r="AA20" i="1"/>
  <c r="J20" i="1"/>
  <c r="AC19" i="1"/>
  <c r="L19" i="1"/>
  <c r="AD18" i="1"/>
  <c r="L18" i="1"/>
  <c r="AE17" i="1"/>
  <c r="N17" i="1"/>
  <c r="AG16" i="1"/>
  <c r="P16" i="1"/>
  <c r="AI15" i="1"/>
  <c r="S15" i="1"/>
  <c r="C15" i="1"/>
  <c r="T14" i="1"/>
  <c r="C14" i="1"/>
  <c r="V13" i="1"/>
  <c r="J13" i="1"/>
  <c r="AE12" i="1"/>
  <c r="S12" i="1"/>
  <c r="F12" i="1"/>
  <c r="AA11" i="1"/>
  <c r="O11" i="1"/>
  <c r="E11" i="1"/>
  <c r="AB10" i="1"/>
  <c r="R10" i="1"/>
  <c r="I10" i="1"/>
  <c r="AI9" i="1"/>
  <c r="Z9" i="1"/>
  <c r="R9" i="1"/>
  <c r="J9" i="1"/>
  <c r="A9" i="1"/>
  <c r="AA8" i="1"/>
  <c r="S8" i="1"/>
  <c r="K8" i="1"/>
  <c r="C8" i="1"/>
  <c r="AD7" i="1"/>
  <c r="V7" i="1"/>
  <c r="N7" i="1"/>
  <c r="F7" i="1"/>
  <c r="AG6" i="1"/>
  <c r="V6" i="1"/>
  <c r="N6" i="1"/>
  <c r="F6" i="1"/>
  <c r="AG5" i="1"/>
  <c r="Y5" i="1"/>
  <c r="Q5" i="1"/>
  <c r="I5" i="1"/>
  <c r="A5" i="1"/>
  <c r="Y4" i="1"/>
  <c r="Q4" i="1"/>
  <c r="I4" i="1"/>
  <c r="A4" i="1"/>
  <c r="AB3" i="1"/>
  <c r="T3" i="1"/>
  <c r="L3" i="1"/>
  <c r="D3" i="1"/>
  <c r="AD2" i="1"/>
  <c r="T2" i="1"/>
  <c r="L2" i="1"/>
  <c r="D2" i="1"/>
  <c r="AE1" i="1"/>
  <c r="W1" i="1"/>
  <c r="O1" i="1"/>
  <c r="G1" i="1"/>
  <c r="D30" i="1"/>
  <c r="W29" i="1"/>
  <c r="G29" i="1"/>
  <c r="Z28" i="1"/>
  <c r="J28" i="1"/>
  <c r="AC27" i="1"/>
  <c r="M27" i="1"/>
  <c r="AF26" i="1"/>
  <c r="P26" i="1"/>
  <c r="AI25" i="1"/>
  <c r="Q25" i="1"/>
  <c r="A25" i="1"/>
  <c r="S24" i="1"/>
  <c r="C24" i="1"/>
  <c r="U23" i="1"/>
  <c r="E23" i="1"/>
  <c r="V22" i="1"/>
  <c r="F22" i="1"/>
  <c r="Y21" i="1"/>
  <c r="I21" i="1"/>
  <c r="Z20" i="1"/>
  <c r="I20" i="1"/>
  <c r="AA19" i="1"/>
  <c r="K19" i="1"/>
  <c r="AA18" i="1"/>
  <c r="K18" i="1"/>
  <c r="AD17" i="1"/>
  <c r="M17" i="1"/>
  <c r="AF16" i="1"/>
  <c r="O16" i="1"/>
  <c r="AH15" i="1"/>
  <c r="R15" i="1"/>
  <c r="B15" i="1"/>
  <c r="S14" i="1"/>
  <c r="B14" i="1"/>
  <c r="T13" i="1"/>
  <c r="H13" i="1"/>
  <c r="AD12" i="1"/>
  <c r="Q12" i="1"/>
  <c r="E12" i="1"/>
  <c r="Y11" i="1"/>
  <c r="N11" i="1"/>
  <c r="C11" i="1"/>
  <c r="AH29" i="1"/>
  <c r="R29" i="1"/>
  <c r="B29" i="1"/>
  <c r="U28" i="1"/>
  <c r="E28" i="1"/>
  <c r="X27" i="1"/>
  <c r="H27" i="1"/>
  <c r="AA26" i="1"/>
  <c r="K26" i="1"/>
  <c r="AC25" i="1"/>
  <c r="L25" i="1"/>
  <c r="AD24" i="1"/>
  <c r="N24" i="1"/>
  <c r="AG23" i="1"/>
  <c r="P23" i="1"/>
  <c r="AI22" i="1"/>
  <c r="Q22" i="1"/>
  <c r="A22" i="1"/>
  <c r="T21" i="1"/>
  <c r="D21" i="1"/>
  <c r="T20" i="1"/>
  <c r="D20" i="1"/>
  <c r="V19" i="1"/>
  <c r="F19" i="1"/>
  <c r="V18" i="1"/>
  <c r="F18" i="1"/>
  <c r="X17" i="1"/>
  <c r="H17" i="1"/>
  <c r="Z16" i="1"/>
  <c r="J16" i="1"/>
  <c r="AC15" i="1"/>
  <c r="M15" i="1"/>
  <c r="AF14" i="1"/>
  <c r="N14" i="1"/>
  <c r="AF13" i="1"/>
  <c r="R13" i="1"/>
  <c r="D13" i="1"/>
  <c r="AA12" i="1"/>
  <c r="N12" i="1"/>
  <c r="A12" i="1"/>
  <c r="W11" i="1"/>
  <c r="K11" i="1"/>
  <c r="AI10" i="1"/>
  <c r="Y10" i="1"/>
  <c r="O10" i="1"/>
  <c r="F10" i="1"/>
  <c r="AE9" i="1"/>
  <c r="W9" i="1"/>
  <c r="O9" i="1"/>
  <c r="G9" i="1"/>
  <c r="AG8" i="1"/>
  <c r="X8" i="1"/>
  <c r="P8" i="1"/>
  <c r="H8" i="1"/>
  <c r="AI7" i="1"/>
  <c r="AA7" i="1"/>
  <c r="S7" i="1"/>
  <c r="K7" i="1"/>
  <c r="C7" i="1"/>
  <c r="AA6" i="1"/>
  <c r="S6" i="1"/>
  <c r="K6" i="1"/>
  <c r="C6" i="1"/>
  <c r="AD5" i="1"/>
  <c r="V5" i="1"/>
  <c r="N5" i="1"/>
  <c r="F5" i="1"/>
  <c r="AG4" i="1"/>
  <c r="V4" i="1"/>
  <c r="N4" i="1"/>
  <c r="F4" i="1"/>
  <c r="AG3" i="1"/>
  <c r="Y3" i="1"/>
  <c r="Q3" i="1"/>
  <c r="I3" i="1"/>
  <c r="A3" i="1"/>
  <c r="Y2" i="1"/>
  <c r="Q2" i="1"/>
  <c r="I2" i="1"/>
  <c r="A2" i="1"/>
  <c r="AB1" i="1"/>
  <c r="T1" i="1"/>
  <c r="L1" i="1"/>
  <c r="D1" i="1"/>
  <c r="U30" i="1"/>
  <c r="AF29" i="1"/>
  <c r="P29" i="1"/>
  <c r="AI28" i="1"/>
  <c r="S28" i="1"/>
  <c r="C28" i="1"/>
  <c r="V27" i="1"/>
  <c r="F27" i="1"/>
  <c r="Y26" i="1"/>
  <c r="I26" i="1"/>
  <c r="Z25" i="1"/>
  <c r="J25" i="1"/>
  <c r="AB24" i="1"/>
  <c r="L24" i="1"/>
  <c r="AE23" i="1"/>
  <c r="N23" i="1"/>
  <c r="AG22" i="1"/>
  <c r="O22" i="1"/>
  <c r="AH21" i="1"/>
  <c r="R21" i="1"/>
  <c r="B21" i="1"/>
  <c r="R20" i="1"/>
  <c r="B20" i="1"/>
  <c r="T19" i="1"/>
  <c r="D19" i="1"/>
  <c r="T18" i="1"/>
  <c r="D18" i="1"/>
  <c r="V17" i="1"/>
  <c r="F17" i="1"/>
  <c r="X16" i="1"/>
  <c r="H16" i="1"/>
  <c r="AA15" i="1"/>
  <c r="K15" i="1"/>
  <c r="AC14" i="1"/>
  <c r="L14" i="1"/>
  <c r="AC13" i="1"/>
  <c r="P13" i="1"/>
  <c r="C13" i="1"/>
  <c r="Y12" i="1"/>
  <c r="M12" i="1"/>
  <c r="AH11" i="1"/>
  <c r="U11" i="1"/>
  <c r="I11" i="1"/>
  <c r="G16" i="1"/>
  <c r="O8" i="1"/>
  <c r="H6" i="1"/>
  <c r="K5" i="1"/>
  <c r="K4" i="1"/>
  <c r="X3" i="1"/>
  <c r="X2" i="1"/>
  <c r="AA1" i="1"/>
  <c r="F1" i="1"/>
  <c r="L29" i="1"/>
  <c r="Z23" i="1"/>
  <c r="AG20" i="1"/>
  <c r="AI17" i="1"/>
  <c r="D16" i="1"/>
  <c r="H14" i="1"/>
  <c r="V12" i="1"/>
  <c r="AF11" i="1"/>
  <c r="Z10" i="1"/>
  <c r="A10" i="1"/>
  <c r="B9" i="1"/>
  <c r="AE29" i="1"/>
  <c r="AH28" i="1"/>
  <c r="B28" i="1"/>
  <c r="E27" i="1"/>
  <c r="H26" i="1"/>
  <c r="I25" i="1"/>
  <c r="K24" i="1"/>
  <c r="M23" i="1"/>
  <c r="N22" i="1"/>
  <c r="Q21" i="1"/>
  <c r="Q20" i="1"/>
  <c r="S19" i="1"/>
  <c r="S18" i="1"/>
  <c r="U17" i="1"/>
  <c r="W16" i="1"/>
  <c r="Z15" i="1"/>
  <c r="AA14" i="1"/>
  <c r="AA13" i="1"/>
  <c r="B13" i="1"/>
  <c r="K12" i="1"/>
  <c r="S11" i="1"/>
  <c r="AH10" i="1"/>
  <c r="U10" i="1"/>
  <c r="H10" i="1"/>
  <c r="AD9" i="1"/>
  <c r="T9" i="1"/>
  <c r="I9" i="1"/>
  <c r="AF8" i="1"/>
  <c r="U8" i="1"/>
  <c r="J8" i="1"/>
  <c r="AH7" i="1"/>
  <c r="X7" i="1"/>
  <c r="M7" i="1"/>
  <c r="B7" i="1"/>
  <c r="X6" i="1"/>
  <c r="M6" i="1"/>
  <c r="B6" i="1"/>
  <c r="AA5" i="1"/>
  <c r="P5" i="1"/>
  <c r="E5" i="1"/>
  <c r="AA4" i="1"/>
  <c r="P4" i="1"/>
  <c r="E4" i="1"/>
  <c r="AD3" i="1"/>
  <c r="S3" i="1"/>
  <c r="H3" i="1"/>
  <c r="AG2" i="1"/>
  <c r="S2" i="1"/>
  <c r="H2" i="1"/>
  <c r="AG1" i="1"/>
  <c r="V1" i="1"/>
  <c r="K1" i="1"/>
  <c r="A1" i="1"/>
  <c r="P19" i="1"/>
  <c r="X14" i="1"/>
  <c r="I12" i="1"/>
  <c r="AG10" i="1"/>
  <c r="G10" i="1"/>
  <c r="S9" i="1"/>
  <c r="AE8" i="1"/>
  <c r="AG7" i="1"/>
  <c r="A7" i="1"/>
  <c r="L6" i="1"/>
  <c r="Z5" i="1"/>
  <c r="D5" i="1"/>
  <c r="O4" i="1"/>
  <c r="AC3" i="1"/>
  <c r="G3" i="1"/>
  <c r="R2" i="1"/>
  <c r="AF1" i="1"/>
  <c r="J1" i="1"/>
  <c r="AC28" i="1"/>
  <c r="F24" i="1"/>
  <c r="I22" i="1"/>
  <c r="N19" i="1"/>
  <c r="P17" i="1"/>
  <c r="U15" i="1"/>
  <c r="X13" i="1"/>
  <c r="AG12" i="1"/>
  <c r="P11" i="1"/>
  <c r="AF10" i="1"/>
  <c r="D10" i="1"/>
  <c r="Q9" i="1"/>
  <c r="E9" i="1"/>
  <c r="R8" i="1"/>
  <c r="AF7" i="1"/>
  <c r="AB29" i="1"/>
  <c r="AE28" i="1"/>
  <c r="AH27" i="1"/>
  <c r="B27" i="1"/>
  <c r="E26" i="1"/>
  <c r="F25" i="1"/>
  <c r="H24" i="1"/>
  <c r="J23" i="1"/>
  <c r="K22" i="1"/>
  <c r="N21" i="1"/>
  <c r="N20" i="1"/>
  <c r="P18" i="1"/>
  <c r="R17" i="1"/>
  <c r="T16" i="1"/>
  <c r="W15" i="1"/>
  <c r="Z13" i="1"/>
  <c r="AI12" i="1"/>
  <c r="Q11" i="1"/>
  <c r="S10" i="1"/>
  <c r="AC9" i="1"/>
  <c r="H9" i="1"/>
  <c r="T8" i="1"/>
  <c r="I8" i="1"/>
  <c r="W7" i="1"/>
  <c r="L7" i="1"/>
  <c r="W6" i="1"/>
  <c r="A6" i="1"/>
  <c r="O5" i="1"/>
  <c r="Z4" i="1"/>
  <c r="D4" i="1"/>
  <c r="R3" i="1"/>
  <c r="AF2" i="1"/>
  <c r="G2" i="1"/>
  <c r="U1" i="1"/>
  <c r="Z29" i="1"/>
  <c r="AF27" i="1"/>
  <c r="AI26" i="1"/>
  <c r="C26" i="1"/>
  <c r="D25" i="1"/>
  <c r="H23" i="1"/>
  <c r="L21" i="1"/>
  <c r="L20" i="1"/>
  <c r="N18" i="1"/>
  <c r="R16" i="1"/>
  <c r="V14" i="1"/>
  <c r="G12" i="1"/>
  <c r="Q10" i="1"/>
  <c r="AB9" i="1"/>
  <c r="AD8" i="1"/>
  <c r="G8" i="1"/>
  <c r="T29" i="1"/>
  <c r="W28" i="1"/>
  <c r="Z27" i="1"/>
  <c r="AC26" i="1"/>
  <c r="AF25" i="1"/>
  <c r="AG24" i="1"/>
  <c r="AI23" i="1"/>
  <c r="B23" i="1"/>
  <c r="C22" i="1"/>
  <c r="F21" i="1"/>
  <c r="F20" i="1"/>
  <c r="H19" i="1"/>
  <c r="H18" i="1"/>
  <c r="J17" i="1"/>
  <c r="L16" i="1"/>
  <c r="O15" i="1"/>
  <c r="P14" i="1"/>
  <c r="S13" i="1"/>
  <c r="AC12" i="1"/>
  <c r="C12" i="1"/>
  <c r="M11" i="1"/>
  <c r="AC10" i="1"/>
  <c r="P10" i="1"/>
  <c r="C10" i="1"/>
  <c r="AA9" i="1"/>
  <c r="P9" i="1"/>
  <c r="D9" i="1"/>
  <c r="AC8" i="1"/>
  <c r="Q8" i="1"/>
  <c r="F8" i="1"/>
  <c r="AE7" i="1"/>
  <c r="T7" i="1"/>
  <c r="I7" i="1"/>
  <c r="AH6" i="1"/>
  <c r="T6" i="1"/>
  <c r="I6" i="1"/>
  <c r="AH5" i="1"/>
  <c r="W5" i="1"/>
  <c r="L5" i="1"/>
  <c r="B5" i="1"/>
  <c r="W4" i="1"/>
  <c r="L4" i="1"/>
  <c r="B4" i="1"/>
  <c r="Z3" i="1"/>
  <c r="O3" i="1"/>
  <c r="E3" i="1"/>
  <c r="Z2" i="1"/>
  <c r="O2" i="1"/>
  <c r="E2" i="1"/>
  <c r="AC1" i="1"/>
  <c r="R1" i="1"/>
  <c r="H1" i="1"/>
  <c r="M30" i="1"/>
  <c r="O29" i="1"/>
  <c r="R28" i="1"/>
  <c r="U27" i="1"/>
  <c r="X26" i="1"/>
  <c r="Y25" i="1"/>
  <c r="AA24" i="1"/>
  <c r="AD23" i="1"/>
  <c r="AF22" i="1"/>
  <c r="AG21" i="1"/>
  <c r="A21" i="1"/>
  <c r="A20" i="1"/>
  <c r="C19" i="1"/>
  <c r="C18" i="1"/>
  <c r="E17" i="1"/>
  <c r="J15" i="1"/>
  <c r="K14" i="1"/>
  <c r="N13" i="1"/>
  <c r="W12" i="1"/>
  <c r="AG11" i="1"/>
  <c r="H11" i="1"/>
  <c r="AA10" i="1"/>
  <c r="N10" i="1"/>
  <c r="B10" i="1"/>
  <c r="Y9" i="1"/>
  <c r="N9" i="1"/>
  <c r="C9" i="1"/>
  <c r="Z8" i="1"/>
  <c r="E8" i="1"/>
  <c r="AC7" i="1"/>
  <c r="R7" i="1"/>
  <c r="H7" i="1"/>
  <c r="AF6" i="1"/>
  <c r="R6" i="1"/>
  <c r="AF5" i="1"/>
  <c r="U5" i="1"/>
  <c r="AI4" i="1"/>
  <c r="U4" i="1"/>
  <c r="AI3" i="1"/>
  <c r="N3" i="1"/>
  <c r="C3" i="1"/>
  <c r="N2" i="1"/>
  <c r="C2" i="1"/>
  <c r="Q1" i="1"/>
  <c r="L30" i="1"/>
  <c r="O28" i="1"/>
  <c r="R27" i="1"/>
  <c r="U26" i="1"/>
  <c r="V25" i="1"/>
  <c r="X24" i="1"/>
  <c r="AA22" i="1"/>
  <c r="AD21" i="1"/>
  <c r="AG19" i="1"/>
  <c r="AI18" i="1"/>
  <c r="B17" i="1"/>
  <c r="G15" i="1"/>
  <c r="L13" i="1"/>
  <c r="G11" i="1"/>
  <c r="L10" i="1"/>
  <c r="X9" i="1"/>
  <c r="M9" i="1"/>
  <c r="Y8" i="1"/>
  <c r="N8" i="1"/>
  <c r="D8" i="1"/>
  <c r="AB7" i="1"/>
  <c r="Q7" i="1"/>
  <c r="G7" i="1"/>
  <c r="AD6" i="1"/>
  <c r="Q6" i="1"/>
  <c r="G6" i="1"/>
  <c r="AE5" i="1"/>
  <c r="T5" i="1"/>
  <c r="J5" i="1"/>
  <c r="AH4" i="1"/>
  <c r="T4" i="1"/>
  <c r="D29" i="1"/>
  <c r="N25" i="1"/>
  <c r="V21" i="1"/>
  <c r="Z17" i="1"/>
  <c r="AH13" i="1"/>
  <c r="A11" i="1"/>
  <c r="U9" i="1"/>
  <c r="L8" i="1"/>
  <c r="J7" i="1"/>
  <c r="O6" i="1"/>
  <c r="S5" i="1"/>
  <c r="X4" i="1"/>
  <c r="AH3" i="1"/>
  <c r="M3" i="1"/>
  <c r="W2" i="1"/>
  <c r="B2" i="1"/>
  <c r="P1" i="1"/>
  <c r="M28" i="1"/>
  <c r="V24" i="1"/>
  <c r="AD20" i="1"/>
  <c r="AI16" i="1"/>
  <c r="K13" i="1"/>
  <c r="X10" i="1"/>
  <c r="L9" i="1"/>
  <c r="B8" i="1"/>
  <c r="E7" i="1"/>
  <c r="J6" i="1"/>
  <c r="R5" i="1"/>
  <c r="S4" i="1"/>
  <c r="AF3" i="1"/>
  <c r="K3" i="1"/>
  <c r="V2" i="1"/>
  <c r="AI1" i="1"/>
  <c r="N1" i="1"/>
  <c r="G28" i="1"/>
  <c r="P24" i="1"/>
  <c r="V20" i="1"/>
  <c r="AB16" i="1"/>
  <c r="F13" i="1"/>
  <c r="W10" i="1"/>
  <c r="K9" i="1"/>
  <c r="A8" i="1"/>
  <c r="D7" i="1"/>
  <c r="E6" i="1"/>
  <c r="M5" i="1"/>
  <c r="R4" i="1"/>
  <c r="AE3" i="1"/>
  <c r="J3" i="1"/>
  <c r="U2" i="1"/>
  <c r="AH1" i="1"/>
  <c r="M1" i="1"/>
  <c r="P27" i="1"/>
  <c r="X23" i="1"/>
  <c r="AE19" i="1"/>
  <c r="B16" i="1"/>
  <c r="U12" i="1"/>
  <c r="K10" i="1"/>
  <c r="AI8" i="1"/>
  <c r="Z7" i="1"/>
  <c r="AI6" i="1"/>
  <c r="D6" i="1"/>
  <c r="H5" i="1"/>
  <c r="M4" i="1"/>
  <c r="AA3" i="1"/>
  <c r="F3" i="1"/>
  <c r="P2" i="1"/>
  <c r="AD1" i="1"/>
  <c r="I1" i="1"/>
  <c r="O7" i="1"/>
  <c r="X5" i="1"/>
  <c r="C4" i="1"/>
  <c r="AA2" i="1"/>
  <c r="F2" i="1"/>
  <c r="J27" i="1"/>
  <c r="R23" i="1"/>
  <c r="X19" i="1"/>
  <c r="AE15" i="1"/>
  <c r="O12" i="1"/>
  <c r="J10" i="1"/>
  <c r="AH8" i="1"/>
  <c r="Y7" i="1"/>
  <c r="Z6" i="1"/>
  <c r="AI5" i="1"/>
  <c r="G5" i="1"/>
  <c r="J4" i="1"/>
  <c r="W3" i="1"/>
  <c r="B3" i="1"/>
  <c r="M2" i="1"/>
  <c r="Z1" i="1"/>
  <c r="E1" i="1"/>
  <c r="G30" i="1"/>
  <c r="S26" i="1"/>
  <c r="Y22" i="1"/>
  <c r="AG18" i="1"/>
  <c r="E15" i="1"/>
  <c r="AD11" i="1"/>
  <c r="AH9" i="1"/>
  <c r="W8" i="1"/>
  <c r="U7" i="1"/>
  <c r="Y6" i="1"/>
  <c r="AC5" i="1"/>
  <c r="C5" i="1"/>
  <c r="H4" i="1"/>
  <c r="V3" i="1"/>
  <c r="AI2" i="1"/>
  <c r="K2" i="1"/>
  <c r="Y1" i="1"/>
  <c r="C1" i="1"/>
  <c r="A30" i="1"/>
  <c r="M26" i="1"/>
  <c r="S22" i="1"/>
  <c r="X18" i="1"/>
  <c r="AH14" i="1"/>
  <c r="X11" i="1"/>
  <c r="AG9" i="1"/>
  <c r="V8" i="1"/>
  <c r="P7" i="1"/>
  <c r="U6" i="1"/>
  <c r="AB5" i="1"/>
  <c r="AF4" i="1"/>
  <c r="G4" i="1"/>
  <c r="U3" i="1"/>
  <c r="AH2" i="1"/>
  <c r="J2" i="1"/>
  <c r="X1" i="1"/>
  <c r="B1" i="1"/>
  <c r="J29" i="1"/>
  <c r="T25" i="1"/>
  <c r="AB21" i="1"/>
  <c r="AG17" i="1"/>
  <c r="E14" i="1"/>
  <c r="F11" i="1"/>
  <c r="V9" i="1"/>
  <c r="M8" i="1"/>
  <c r="P6" i="1"/>
  <c r="AD4" i="1"/>
  <c r="P3" i="1"/>
  <c r="S1" i="1"/>
</calcChain>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0"/>
      <color rgb="FF000000"/>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applyFont="1" applyAlignment="1"/>
    <xf numFmtId="0" fontId="1" fillId="0" borderId="0" xfId="0" applyFont="1"/>
    <xf numFmtId="164" fontId="1" fillId="0" borderId="0" xfId="0" applyNumberFormat="1" applyFont="1"/>
    <xf numFmtId="3"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I40"/>
  <sheetViews>
    <sheetView tabSelected="1" topLeftCell="A22" workbookViewId="0">
      <selection activeCell="F45" sqref="F45"/>
    </sheetView>
  </sheetViews>
  <sheetFormatPr defaultColWidth="14.453125" defaultRowHeight="15.75" customHeight="1" x14ac:dyDescent="0.25"/>
  <sheetData>
    <row r="1" spans="1:35" ht="15.75" customHeight="1" x14ac:dyDescent="0.25">
      <c r="A1" s="1" t="str">
        <f ca="1">IFERROR(__xludf.DUMMYFUNCTION("query(Sheet19!A:AI, "" select * where J contains 'Charu' or J contains 'charu'  "" )
"),"Timestamp")</f>
        <v>Timestamp</v>
      </c>
      <c r="B1" s="1" t="str">
        <f ca="1">IFERROR(__xludf.DUMMYFUNCTION("""COMPUTED_VALUE"""),"Email Address")</f>
        <v>Email Address</v>
      </c>
      <c r="C1" s="1" t="str">
        <f ca="1">IFERROR(__xludf.DUMMYFUNCTION("""COMPUTED_VALUE"""),"Name")</f>
        <v>Name</v>
      </c>
      <c r="D1" s="1" t="str">
        <f ca="1">IFERROR(__xludf.DUMMYFUNCTION("""COMPUTED_VALUE"""),"Course")</f>
        <v>Course</v>
      </c>
      <c r="E1" s="1" t="str">
        <f ca="1">IFERROR(__xludf.DUMMYFUNCTION("""COMPUTED_VALUE"""),"College Roll No.")</f>
        <v>College Roll No.</v>
      </c>
      <c r="F1" s="1" t="str">
        <f ca="1">IFERROR(__xludf.DUMMYFUNCTION("""COMPUTED_VALUE"""),"Mobile Number")</f>
        <v>Mobile Number</v>
      </c>
      <c r="G1" s="1" t="str">
        <f ca="1">IFERROR(__xludf.DUMMYFUNCTION("""COMPUTED_VALUE"""),"Which City / State you belong to ?")</f>
        <v>Which City / State you belong to ?</v>
      </c>
      <c r="H1" s="1" t="str">
        <f ca="1">IFERROR(__xludf.DUMMYFUNCTION("""COMPUTED_VALUE"""),"Name of the school from which you passed out +2 class")</f>
        <v>Name of the school from which you passed out +2 class</v>
      </c>
      <c r="I1" s="1" t="str">
        <f ca="1">IFERROR(__xludf.DUMMYFUNCTION("""COMPUTED_VALUE"""),"Are you able to socialize via technology with your classmates or seniors  ?")</f>
        <v>Are you able to socialize via technology with your classmates or seniors  ?</v>
      </c>
      <c r="J1" s="1" t="str">
        <f ca="1">IFERROR(__xludf.DUMMYFUNCTION("""COMPUTED_VALUE"""),"Name of Mentor")</f>
        <v>Name of Mentor</v>
      </c>
      <c r="K1" s="1" t="str">
        <f ca="1">IFERROR(__xludf.DUMMYFUNCTION("""COMPUTED_VALUE"""),"Q1 On an average how many hours per day you have been spending online after taking admission in college ?")</f>
        <v>Q1 On an average how many hours per day you have been spending online after taking admission in college ?</v>
      </c>
      <c r="L1" s="1" t="str">
        <f ca="1">IFERROR(__xludf.DUMMYFUNCTION("""COMPUTED_VALUE"""),"Q2 What advantages you have observed with the online teaching mode in terms of the learning process?")</f>
        <v>Q2 What advantages you have observed with the online teaching mode in terms of the learning process?</v>
      </c>
      <c r="M1" s="1" t="str">
        <f ca="1">IFERROR(__xludf.DUMMYFUNCTION("""COMPUTED_VALUE"""),"Q3 What limitations you have felt with respect to the online mode in terms of learning process?")</f>
        <v>Q3 What limitations you have felt with respect to the online mode in terms of learning process?</v>
      </c>
      <c r="N1" s="1" t="str">
        <f ca="1">IFERROR(__xludf.DUMMYFUNCTION("""COMPUTED_VALUE"""),"Q4 On scale of 1-10, what is the level of satisfaction with the online learning process?   ( 1 being least and 10 being highest) ")</f>
        <v xml:space="preserve">Q4 On scale of 1-10, what is the level of satisfaction with the online learning process?   ( 1 being least and 10 being highest) </v>
      </c>
      <c r="O1" s="1" t="str">
        <f ca="1">IFERROR(__xludf.DUMMYFUNCTION("""COMPUTED_VALUE"""),"Q5 Given an option, which teaching mode you will prefer")</f>
        <v>Q5 Given an option, which teaching mode you will prefer</v>
      </c>
      <c r="P1" s="1" t="str">
        <f ca="1">IFERROR(__xludf.DUMMYFUNCTION("""COMPUTED_VALUE"""),"Q6 Your experience with online classes")</f>
        <v>Q6 Your experience with online classes</v>
      </c>
      <c r="Q1" s="1" t="str">
        <f ca="1">IFERROR(__xludf.DUMMYFUNCTION("""COMPUTED_VALUE"""),"Q7 Do you have access to individual device for attending online classes?")</f>
        <v>Q7 Do you have access to individual device for attending online classes?</v>
      </c>
      <c r="R1" s="1" t="str">
        <f ca="1">IFERROR(__xludf.DUMMYFUNCTION("""COMPUTED_VALUE"""),"Q8 Is your family supporting you by giving time and space for attending classes?")</f>
        <v>Q8 Is your family supporting you by giving time and space for attending classes?</v>
      </c>
      <c r="S1" s="1" t="str">
        <f ca="1">IFERROR(__xludf.DUMMYFUNCTION("""COMPUTED_VALUE"""),"Q9 Are you aware of online webinar or activities organized by your department/ college from time to time? ")</f>
        <v xml:space="preserve">Q9 Are you aware of online webinar or activities organized by your department/ college from time to time? </v>
      </c>
      <c r="T1" s="1" t="str">
        <f ca="1">IFERROR(__xludf.DUMMYFUNCTION("""COMPUTED_VALUE"""),"Q10 Have you participated in any online event organized by department/college?")</f>
        <v>Q10 Have you participated in any online event organized by department/college?</v>
      </c>
      <c r="U1" s="1" t="str">
        <f ca="1">IFERROR(__xludf.DUMMYFUNCTION("""COMPUTED_VALUE"""),"Q11 If college reopens are you prepared to attend college in physical mode ?")</f>
        <v>Q11 If college reopens are you prepared to attend college in physical mode ?</v>
      </c>
      <c r="V1" s="1" t="str">
        <f ca="1">IFERROR(__xludf.DUMMYFUNCTION("""COMPUTED_VALUE"""),"Q12 Given a choice between offline and online exam which mode would you prefer ?")</f>
        <v>Q12 Given a choice between offline and online exam which mode would you prefer ?</v>
      </c>
      <c r="W1" s="1" t="str">
        <f ca="1">IFERROR(__xludf.DUMMYFUNCTION("""COMPUTED_VALUE"""),"Q13 Are you enrolled in any other extra course apart from normal curriculum?")</f>
        <v>Q13 Are you enrolled in any other extra course apart from normal curriculum?</v>
      </c>
      <c r="X1" s="1" t="str">
        <f ca="1">IFERROR(__xludf.DUMMYFUNCTION("""COMPUTED_VALUE"""),"Q14 Are you aware of the patterns of your course transactions and the plan for assessment for each semester?")</f>
        <v>Q14 Are you aware of the patterns of your course transactions and the plan for assessment for each semester?</v>
      </c>
      <c r="Y1" s="1" t="str">
        <f ca="1">IFERROR(__xludf.DUMMYFUNCTION("""COMPUTED_VALUE"""),"Q15 Is the syllabus and assessment plan of each paper shared with you by your teacher ?")</f>
        <v>Q15 Is the syllabus and assessment plan of each paper shared with you by your teacher ?</v>
      </c>
      <c r="Z1" s="1" t="str">
        <f ca="1">IFERROR(__xludf.DUMMYFUNCTION("""COMPUTED_VALUE"""),"Q16 Do you find tutorials / practicals are helpful and provide opportunities / platform for discussing assignments, clarifying doubts and sharing of additional resources and information? ")</f>
        <v xml:space="preserve">Q16 Do you find tutorials / practicals are helpful and provide opportunities / platform for discussing assignments, clarifying doubts and sharing of additional resources and information? </v>
      </c>
      <c r="AA1" s="1" t="str">
        <f ca="1">IFERROR(__xludf.DUMMYFUNCTION("""COMPUTED_VALUE"""),"Q17 Are you aware of variety of co curricular activities available in the institution?")</f>
        <v>Q17 Are you aware of variety of co curricular activities available in the institution?</v>
      </c>
      <c r="AB1" s="1" t="str">
        <f ca="1">IFERROR(__xludf.DUMMYFUNCTION("""COMPUTED_VALUE"""),"Q18 Do you require any help/support from college for the holistic development of your personality? If yes then please specify. ")</f>
        <v xml:space="preserve">Q18 Do you require any help/support from college for the holistic development of your personality? If yes then please specify. </v>
      </c>
      <c r="AC1" s="1" t="str">
        <f ca="1">IFERROR(__xludf.DUMMYFUNCTION("""COMPUTED_VALUE"""),"Q19 Have you ever felt a need for counseling or guidance in personal or academic matters ?")</f>
        <v>Q19 Have you ever felt a need for counseling or guidance in personal or academic matters ?</v>
      </c>
      <c r="AD1" s="1" t="str">
        <f ca="1">IFERROR(__xludf.DUMMYFUNCTION("""COMPUTED_VALUE"""),"Q20  Experiences of stress related to coronavirus pandemic:")</f>
        <v>Q20  Experiences of stress related to coronavirus pandemic:</v>
      </c>
      <c r="AE1" s="1" t="str">
        <f ca="1">IFERROR(__xludf.DUMMYFUNCTION("""COMPUTED_VALUE"""),"Q21 What corrective measures are you taking to deal with stress ? ")</f>
        <v xml:space="preserve">Q21 What corrective measures are you taking to deal with stress ? </v>
      </c>
      <c r="AF1" s="1" t="str">
        <f ca="1">IFERROR(__xludf.DUMMYFUNCTION("""COMPUTED_VALUE"""),"Q22 Stress and discord in the family")</f>
        <v>Q22 Stress and discord in the family</v>
      </c>
      <c r="AG1" s="1" t="str">
        <f ca="1">IFERROR(__xludf.DUMMYFUNCTION("""COMPUTED_VALUE"""),"Q23 Personal diagnosis of coronavirus")</f>
        <v>Q23 Personal diagnosis of coronavirus</v>
      </c>
      <c r="AH1" s="1" t="str">
        <f ca="1">IFERROR(__xludf.DUMMYFUNCTION("""COMPUTED_VALUE"""),"Q24 Have you taken vaccination against Covid?")</f>
        <v>Q24 Have you taken vaccination against Covid?</v>
      </c>
      <c r="AI1" s="1" t="str">
        <f ca="1">IFERROR(__xludf.DUMMYFUNCTION("""COMPUTED_VALUE"""),"Q25 Are you aware of different add on courses that are offered by our institution?")</f>
        <v>Q25 Are you aware of different add on courses that are offered by our institution?</v>
      </c>
    </row>
    <row r="2" spans="1:35" ht="15.75" customHeight="1" x14ac:dyDescent="0.25">
      <c r="A2" s="2">
        <f ca="1">IFERROR(__xludf.DUMMYFUNCTION("""COMPUTED_VALUE"""),44580.5074527314)</f>
        <v>44580.507452731399</v>
      </c>
      <c r="B2" s="1" t="str">
        <f ca="1">IFERROR(__xludf.DUMMYFUNCTION("""COMPUTED_VALUE"""),"dixitnivedita6@gmail.com")</f>
        <v>dixitnivedita6@gmail.com</v>
      </c>
      <c r="C2" s="1" t="str">
        <f ca="1">IFERROR(__xludf.DUMMYFUNCTION("""COMPUTED_VALUE"""),"Nivedita Dixit")</f>
        <v>Nivedita Dixit</v>
      </c>
      <c r="D2" s="1" t="str">
        <f ca="1">IFERROR(__xludf.DUMMYFUNCTION("""COMPUTED_VALUE"""),"B.A (P)")</f>
        <v>B.A (P)</v>
      </c>
      <c r="E2" s="1" t="str">
        <f ca="1">IFERROR(__xludf.DUMMYFUNCTION("""COMPUTED_VALUE"""),"1294")</f>
        <v>1294</v>
      </c>
      <c r="F2" s="3">
        <f ca="1">IFERROR(__xludf.DUMMYFUNCTION("""COMPUTED_VALUE"""),9319922306)</f>
        <v>9319922306</v>
      </c>
      <c r="G2" s="1" t="str">
        <f ca="1">IFERROR(__xludf.DUMMYFUNCTION("""COMPUTED_VALUE"""),"Faridabad")</f>
        <v>Faridabad</v>
      </c>
      <c r="H2" s="1" t="str">
        <f ca="1">IFERROR(__xludf.DUMMYFUNCTION("""COMPUTED_VALUE"""),"Delhi public school greater Faridabad")</f>
        <v>Delhi public school greater Faridabad</v>
      </c>
      <c r="I2" s="1" t="str">
        <f ca="1">IFERROR(__xludf.DUMMYFUNCTION("""COMPUTED_VALUE"""),"No")</f>
        <v>No</v>
      </c>
      <c r="J2" s="1" t="str">
        <f ca="1">IFERROR(__xludf.DUMMYFUNCTION("""COMPUTED_VALUE"""),"Dr charu goel   Dr Mamta marwaha")</f>
        <v>Dr charu goel   Dr Mamta marwaha</v>
      </c>
      <c r="K2" s="1" t="str">
        <f ca="1">IFERROR(__xludf.DUMMYFUNCTION("""COMPUTED_VALUE"""),"4-5 hours")</f>
        <v>4-5 hours</v>
      </c>
      <c r="L2" s="1" t="str">
        <f ca="1">IFERROR(__xludf.DUMMYFUNCTION("""COMPUTED_VALUE"""),"Easy access to online study material")</f>
        <v>Easy access to online study material</v>
      </c>
      <c r="M2" s="1" t="str">
        <f ca="1">IFERROR(__xludf.DUMMYFUNCTION("""COMPUTED_VALUE"""),"Lack of physical interaction and personal touch ‘")</f>
        <v>Lack of physical interaction and personal touch ‘</v>
      </c>
      <c r="N2" s="1">
        <f ca="1">IFERROR(__xludf.DUMMYFUNCTION("""COMPUTED_VALUE"""),7)</f>
        <v>7</v>
      </c>
      <c r="O2" s="1" t="str">
        <f ca="1">IFERROR(__xludf.DUMMYFUNCTION("""COMPUTED_VALUE"""),"Blended Learning (both)")</f>
        <v>Blended Learning (both)</v>
      </c>
      <c r="P2" s="1" t="str">
        <f ca="1">IFERROR(__xludf.DUMMYFUNCTION("""COMPUTED_VALUE"""),"Satisfactory")</f>
        <v>Satisfactory</v>
      </c>
      <c r="Q2" s="1" t="str">
        <f ca="1">IFERROR(__xludf.DUMMYFUNCTION("""COMPUTED_VALUE"""),"Yes")</f>
        <v>Yes</v>
      </c>
      <c r="R2" s="1" t="str">
        <f ca="1">IFERROR(__xludf.DUMMYFUNCTION("""COMPUTED_VALUE"""),"Yes")</f>
        <v>Yes</v>
      </c>
      <c r="S2" s="1" t="str">
        <f ca="1">IFERROR(__xludf.DUMMYFUNCTION("""COMPUTED_VALUE"""),"Yes")</f>
        <v>Yes</v>
      </c>
      <c r="T2" s="1" t="str">
        <f ca="1">IFERROR(__xludf.DUMMYFUNCTION("""COMPUTED_VALUE"""),"No")</f>
        <v>No</v>
      </c>
      <c r="U2" s="1" t="str">
        <f ca="1">IFERROR(__xludf.DUMMYFUNCTION("""COMPUTED_VALUE"""),"Yes")</f>
        <v>Yes</v>
      </c>
      <c r="V2" s="1" t="str">
        <f ca="1">IFERROR(__xludf.DUMMYFUNCTION("""COMPUTED_VALUE"""),"Online")</f>
        <v>Online</v>
      </c>
      <c r="W2" s="1" t="str">
        <f ca="1">IFERROR(__xludf.DUMMYFUNCTION("""COMPUTED_VALUE"""),"No")</f>
        <v>No</v>
      </c>
      <c r="X2" s="1" t="str">
        <f ca="1">IFERROR(__xludf.DUMMYFUNCTION("""COMPUTED_VALUE"""),"No")</f>
        <v>No</v>
      </c>
      <c r="Y2" s="1" t="str">
        <f ca="1">IFERROR(__xludf.DUMMYFUNCTION("""COMPUTED_VALUE"""),"Yes")</f>
        <v>Yes</v>
      </c>
      <c r="Z2" s="1" t="str">
        <f ca="1">IFERROR(__xludf.DUMMYFUNCTION("""COMPUTED_VALUE"""),"Yes")</f>
        <v>Yes</v>
      </c>
      <c r="AA2" s="1" t="str">
        <f ca="1">IFERROR(__xludf.DUMMYFUNCTION("""COMPUTED_VALUE"""),"No")</f>
        <v>No</v>
      </c>
      <c r="AB2" s="1"/>
      <c r="AC2" s="1"/>
      <c r="AD2" s="1" t="str">
        <f ca="1">IFERROR(__xludf.DUMMYFUNCTION("""COMPUTED_VALUE"""),"None")</f>
        <v>None</v>
      </c>
      <c r="AE2" s="1"/>
      <c r="AF2" s="1" t="str">
        <f ca="1">IFERROR(__xludf.DUMMYFUNCTION("""COMPUTED_VALUE"""),"None")</f>
        <v>None</v>
      </c>
      <c r="AG2" s="1" t="str">
        <f ca="1">IFERROR(__xludf.DUMMYFUNCTION("""COMPUTED_VALUE"""),"None")</f>
        <v>None</v>
      </c>
      <c r="AH2" s="1" t="str">
        <f ca="1">IFERROR(__xludf.DUMMYFUNCTION("""COMPUTED_VALUE"""),"Second Dose")</f>
        <v>Second Dose</v>
      </c>
      <c r="AI2" s="1" t="str">
        <f ca="1">IFERROR(__xludf.DUMMYFUNCTION("""COMPUTED_VALUE"""),"No")</f>
        <v>No</v>
      </c>
    </row>
    <row r="3" spans="1:35" ht="15.75" customHeight="1" x14ac:dyDescent="0.25">
      <c r="A3" s="2">
        <f ca="1">IFERROR(__xludf.DUMMYFUNCTION("""COMPUTED_VALUE"""),44580.5074999073)</f>
        <v>44580.507499907399</v>
      </c>
      <c r="B3" s="1" t="str">
        <f ca="1">IFERROR(__xludf.DUMMYFUNCTION("""COMPUTED_VALUE"""),"isdeol9897@gmail.com")</f>
        <v>isdeol9897@gmail.com</v>
      </c>
      <c r="C3" s="1" t="str">
        <f ca="1">IFERROR(__xludf.DUMMYFUNCTION("""COMPUTED_VALUE"""),"Isha Deol")</f>
        <v>Isha Deol</v>
      </c>
      <c r="D3" s="1" t="str">
        <f ca="1">IFERROR(__xludf.DUMMYFUNCTION("""COMPUTED_VALUE"""),"B.A (P)")</f>
        <v>B.A (P)</v>
      </c>
      <c r="E3" s="1" t="str">
        <f ca="1">IFERROR(__xludf.DUMMYFUNCTION("""COMPUTED_VALUE"""),"21/1508")</f>
        <v>21/1508</v>
      </c>
      <c r="F3" s="3">
        <f ca="1">IFERROR(__xludf.DUMMYFUNCTION("""COMPUTED_VALUE"""),7983026795)</f>
        <v>7983026795</v>
      </c>
      <c r="G3" s="1" t="str">
        <f ca="1">IFERROR(__xludf.DUMMYFUNCTION("""COMPUTED_VALUE"""),"Amroha")</f>
        <v>Amroha</v>
      </c>
      <c r="H3" s="1" t="str">
        <f ca="1">IFERROR(__xludf.DUMMYFUNCTION("""COMPUTED_VALUE"""),"St.Mary's convent sr.sec. school, Gajraula")</f>
        <v>St.Mary's convent sr.sec. school, Gajraula</v>
      </c>
      <c r="I3" s="1" t="str">
        <f ca="1">IFERROR(__xludf.DUMMYFUNCTION("""COMPUTED_VALUE"""),"Yes")</f>
        <v>Yes</v>
      </c>
      <c r="J3" s="1" t="str">
        <f ca="1">IFERROR(__xludf.DUMMYFUNCTION("""COMPUTED_VALUE"""),"Dr.Charu Goel and Dr.Mamta Marwaha")</f>
        <v>Dr.Charu Goel and Dr.Mamta Marwaha</v>
      </c>
      <c r="K3" s="1" t="str">
        <f ca="1">IFERROR(__xludf.DUMMYFUNCTION("""COMPUTED_VALUE"""),"4-5 hours")</f>
        <v>4-5 hours</v>
      </c>
      <c r="L3" s="1" t="str">
        <f ca="1">IFERROR(__xludf.DUMMYFUNCTION("""COMPUTED_VALUE"""),"Time saved in travelling")</f>
        <v>Time saved in travelling</v>
      </c>
      <c r="M3" s="1" t="str">
        <f ca="1">IFERROR(__xludf.DUMMYFUNCTION("""COMPUTED_VALUE"""),"Lack of physical interaction and personal touch ‘")</f>
        <v>Lack of physical interaction and personal touch ‘</v>
      </c>
      <c r="N3" s="1">
        <f ca="1">IFERROR(__xludf.DUMMYFUNCTION("""COMPUTED_VALUE"""),9)</f>
        <v>9</v>
      </c>
      <c r="O3" s="1" t="str">
        <f ca="1">IFERROR(__xludf.DUMMYFUNCTION("""COMPUTED_VALUE"""),"Offline")</f>
        <v>Offline</v>
      </c>
      <c r="P3" s="1" t="str">
        <f ca="1">IFERROR(__xludf.DUMMYFUNCTION("""COMPUTED_VALUE"""),"Satisfactory")</f>
        <v>Satisfactory</v>
      </c>
      <c r="Q3" s="1" t="str">
        <f ca="1">IFERROR(__xludf.DUMMYFUNCTION("""COMPUTED_VALUE"""),"Yes")</f>
        <v>Yes</v>
      </c>
      <c r="R3" s="1" t="str">
        <f ca="1">IFERROR(__xludf.DUMMYFUNCTION("""COMPUTED_VALUE"""),"Yes")</f>
        <v>Yes</v>
      </c>
      <c r="S3" s="1" t="str">
        <f ca="1">IFERROR(__xludf.DUMMYFUNCTION("""COMPUTED_VALUE"""),"Yes")</f>
        <v>Yes</v>
      </c>
      <c r="T3" s="1" t="str">
        <f ca="1">IFERROR(__xludf.DUMMYFUNCTION("""COMPUTED_VALUE"""),"Yes")</f>
        <v>Yes</v>
      </c>
      <c r="U3" s="1" t="str">
        <f ca="1">IFERROR(__xludf.DUMMYFUNCTION("""COMPUTED_VALUE"""),"Yes")</f>
        <v>Yes</v>
      </c>
      <c r="V3" s="1" t="str">
        <f ca="1">IFERROR(__xludf.DUMMYFUNCTION("""COMPUTED_VALUE"""),"Offline")</f>
        <v>Offline</v>
      </c>
      <c r="W3" s="1" t="str">
        <f ca="1">IFERROR(__xludf.DUMMYFUNCTION("""COMPUTED_VALUE"""),"Yes")</f>
        <v>Yes</v>
      </c>
      <c r="X3" s="1" t="str">
        <f ca="1">IFERROR(__xludf.DUMMYFUNCTION("""COMPUTED_VALUE"""),"Yes")</f>
        <v>Yes</v>
      </c>
      <c r="Y3" s="1" t="str">
        <f ca="1">IFERROR(__xludf.DUMMYFUNCTION("""COMPUTED_VALUE"""),"Yes")</f>
        <v>Yes</v>
      </c>
      <c r="Z3" s="1" t="str">
        <f ca="1">IFERROR(__xludf.DUMMYFUNCTION("""COMPUTED_VALUE"""),"Yes")</f>
        <v>Yes</v>
      </c>
      <c r="AA3" s="1" t="str">
        <f ca="1">IFERROR(__xludf.DUMMYFUNCTION("""COMPUTED_VALUE"""),"Yes")</f>
        <v>Yes</v>
      </c>
      <c r="AB3" s="1" t="str">
        <f ca="1">IFERROR(__xludf.DUMMYFUNCTION("""COMPUTED_VALUE"""),"Scholarship Form")</f>
        <v>Scholarship Form</v>
      </c>
      <c r="AC3" s="1" t="str">
        <f ca="1">IFERROR(__xludf.DUMMYFUNCTION("""COMPUTED_VALUE"""),"No")</f>
        <v>No</v>
      </c>
      <c r="AD3"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 s="1" t="str">
        <f ca="1">IFERROR(__xludf.DUMMYFUNCTION("""COMPUTED_VALUE"""),"Doing Yoga and meditation.And in touch with near and dear ones")</f>
        <v>Doing Yoga and meditation.And in touch with near and dear ones</v>
      </c>
      <c r="AF3" s="1" t="str">
        <f ca="1">IFERROR(__xludf.DUMMYFUNCTION("""COMPUTED_VALUE"""),"None")</f>
        <v>None</v>
      </c>
      <c r="AG3" s="1" t="str">
        <f ca="1">IFERROR(__xludf.DUMMYFUNCTION("""COMPUTED_VALUE"""),"None")</f>
        <v>None</v>
      </c>
      <c r="AH3" s="1" t="str">
        <f ca="1">IFERROR(__xludf.DUMMYFUNCTION("""COMPUTED_VALUE"""),"First Dose")</f>
        <v>First Dose</v>
      </c>
      <c r="AI3" s="1" t="str">
        <f ca="1">IFERROR(__xludf.DUMMYFUNCTION("""COMPUTED_VALUE"""),"Yes")</f>
        <v>Yes</v>
      </c>
    </row>
    <row r="4" spans="1:35" ht="15.75" customHeight="1" x14ac:dyDescent="0.25">
      <c r="A4" s="2">
        <f ca="1">IFERROR(__xludf.DUMMYFUNCTION("""COMPUTED_VALUE"""),44580.5075876851)</f>
        <v>44580.507587685097</v>
      </c>
      <c r="B4" s="1" t="str">
        <f ca="1">IFERROR(__xludf.DUMMYFUNCTION("""COMPUTED_VALUE"""),"0103sakshisingh@gmail.com")</f>
        <v>0103sakshisingh@gmail.com</v>
      </c>
      <c r="C4" s="1" t="str">
        <f ca="1">IFERROR(__xludf.DUMMYFUNCTION("""COMPUTED_VALUE"""),"Sakshi singh")</f>
        <v>Sakshi singh</v>
      </c>
      <c r="D4" s="1" t="str">
        <f ca="1">IFERROR(__xludf.DUMMYFUNCTION("""COMPUTED_VALUE"""),"B.A (P)")</f>
        <v>B.A (P)</v>
      </c>
      <c r="E4" s="1" t="str">
        <f ca="1">IFERROR(__xludf.DUMMYFUNCTION("""COMPUTED_VALUE"""),"21/1444")</f>
        <v>21/1444</v>
      </c>
      <c r="F4" s="3">
        <f ca="1">IFERROR(__xludf.DUMMYFUNCTION("""COMPUTED_VALUE"""),7982829922)</f>
        <v>7982829922</v>
      </c>
      <c r="G4" s="1" t="str">
        <f ca="1">IFERROR(__xludf.DUMMYFUNCTION("""COMPUTED_VALUE"""),"Haryana")</f>
        <v>Haryana</v>
      </c>
      <c r="H4" s="1" t="str">
        <f ca="1">IFERROR(__xludf.DUMMYFUNCTION("""COMPUTED_VALUE"""),"Holy child public school")</f>
        <v>Holy child public school</v>
      </c>
      <c r="I4" s="1" t="str">
        <f ca="1">IFERROR(__xludf.DUMMYFUNCTION("""COMPUTED_VALUE"""),"Yes")</f>
        <v>Yes</v>
      </c>
      <c r="J4" s="1" t="str">
        <f ca="1">IFERROR(__xludf.DUMMYFUNCTION("""COMPUTED_VALUE"""),"Dr. Charu goel and  Dr. Mamta marwaha")</f>
        <v>Dr. Charu goel and  Dr. Mamta marwaha</v>
      </c>
      <c r="K4" s="1" t="str">
        <f ca="1">IFERROR(__xludf.DUMMYFUNCTION("""COMPUTED_VALUE"""),"4-5 hours")</f>
        <v>4-5 hours</v>
      </c>
      <c r="L4" s="1" t="str">
        <f ca="1">IFERROR(__xludf.DUMMYFUNCTION("""COMPUTED_VALUE"""),"Time saved in travelling, Easy access to online study material, Convenience to outstation students")</f>
        <v>Time saved in travelling, Easy access to online study material, Convenience to outstation students</v>
      </c>
      <c r="M4" s="1" t="str">
        <f ca="1">IFERROR(__xludf.DUMMYFUNCTION("""COMPUTED_VALUE"""),"Network related disruptions, Lack of physical interaction and personal touch ‘")</f>
        <v>Network related disruptions, Lack of physical interaction and personal touch ‘</v>
      </c>
      <c r="N4" s="1">
        <f ca="1">IFERROR(__xludf.DUMMYFUNCTION("""COMPUTED_VALUE"""),7)</f>
        <v>7</v>
      </c>
      <c r="O4" s="1" t="str">
        <f ca="1">IFERROR(__xludf.DUMMYFUNCTION("""COMPUTED_VALUE"""),"Blended Learning (both)")</f>
        <v>Blended Learning (both)</v>
      </c>
      <c r="P4" s="1" t="str">
        <f ca="1">IFERROR(__xludf.DUMMYFUNCTION("""COMPUTED_VALUE"""),"Satisfactory")</f>
        <v>Satisfactory</v>
      </c>
      <c r="Q4" s="1" t="str">
        <f ca="1">IFERROR(__xludf.DUMMYFUNCTION("""COMPUTED_VALUE"""),"Yes")</f>
        <v>Yes</v>
      </c>
      <c r="R4" s="1" t="str">
        <f ca="1">IFERROR(__xludf.DUMMYFUNCTION("""COMPUTED_VALUE"""),"Yes")</f>
        <v>Yes</v>
      </c>
      <c r="S4" s="1" t="str">
        <f ca="1">IFERROR(__xludf.DUMMYFUNCTION("""COMPUTED_VALUE"""),"Yes")</f>
        <v>Yes</v>
      </c>
      <c r="T4" s="1" t="str">
        <f ca="1">IFERROR(__xludf.DUMMYFUNCTION("""COMPUTED_VALUE"""),"No")</f>
        <v>No</v>
      </c>
      <c r="U4" s="1" t="str">
        <f ca="1">IFERROR(__xludf.DUMMYFUNCTION("""COMPUTED_VALUE"""),"Yes")</f>
        <v>Yes</v>
      </c>
      <c r="V4" s="1" t="str">
        <f ca="1">IFERROR(__xludf.DUMMYFUNCTION("""COMPUTED_VALUE"""),"Online")</f>
        <v>Online</v>
      </c>
      <c r="W4" s="1" t="str">
        <f ca="1">IFERROR(__xludf.DUMMYFUNCTION("""COMPUTED_VALUE"""),"No")</f>
        <v>No</v>
      </c>
      <c r="X4" s="1" t="str">
        <f ca="1">IFERROR(__xludf.DUMMYFUNCTION("""COMPUTED_VALUE"""),"No")</f>
        <v>No</v>
      </c>
      <c r="Y4" s="1" t="str">
        <f ca="1">IFERROR(__xludf.DUMMYFUNCTION("""COMPUTED_VALUE"""),"Yes")</f>
        <v>Yes</v>
      </c>
      <c r="Z4" s="1" t="str">
        <f ca="1">IFERROR(__xludf.DUMMYFUNCTION("""COMPUTED_VALUE"""),"Yes")</f>
        <v>Yes</v>
      </c>
      <c r="AA4" s="1" t="str">
        <f ca="1">IFERROR(__xludf.DUMMYFUNCTION("""COMPUTED_VALUE"""),"Yes")</f>
        <v>Yes</v>
      </c>
      <c r="AB4" s="1"/>
      <c r="AC4" s="1"/>
      <c r="AD4" s="1" t="str">
        <f ca="1">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4" s="1"/>
      <c r="AF4" s="1" t="str">
        <f ca="1">IFERROR(__xludf.DUMMYFUNCTION("""COMPUTED_VALUE"""),"Mild: Family members ocassionally short-tempered with one another;no physical violence.")</f>
        <v>Mild: Family members ocassionally short-tempered with one another;no physical violence.</v>
      </c>
      <c r="AG4" s="1" t="str">
        <f ca="1">IFERROR(__xludf.DUMMYFUNCTION("""COMPUTED_VALUE"""),"None")</f>
        <v>None</v>
      </c>
      <c r="AH4" s="1" t="str">
        <f ca="1">IFERROR(__xludf.DUMMYFUNCTION("""COMPUTED_VALUE"""),"Second Dose")</f>
        <v>Second Dose</v>
      </c>
      <c r="AI4" s="1" t="str">
        <f ca="1">IFERROR(__xludf.DUMMYFUNCTION("""COMPUTED_VALUE"""),"Yes")</f>
        <v>Yes</v>
      </c>
    </row>
    <row r="5" spans="1:35" ht="15.75" customHeight="1" x14ac:dyDescent="0.25">
      <c r="A5" s="2">
        <f ca="1">IFERROR(__xludf.DUMMYFUNCTION("""COMPUTED_VALUE"""),44580.5078419444)</f>
        <v>44580.507841944403</v>
      </c>
      <c r="B5" s="1" t="str">
        <f ca="1">IFERROR(__xludf.DUMMYFUNCTION("""COMPUTED_VALUE"""),"surbhi05singhal@gmail.com")</f>
        <v>surbhi05singhal@gmail.com</v>
      </c>
      <c r="C5" s="1" t="str">
        <f ca="1">IFERROR(__xludf.DUMMYFUNCTION("""COMPUTED_VALUE"""),"Surbhi")</f>
        <v>Surbhi</v>
      </c>
      <c r="D5" s="1" t="str">
        <f ca="1">IFERROR(__xludf.DUMMYFUNCTION("""COMPUTED_VALUE"""),"B.A (P)")</f>
        <v>B.A (P)</v>
      </c>
      <c r="E5" s="1" t="str">
        <f ca="1">IFERROR(__xludf.DUMMYFUNCTION("""COMPUTED_VALUE"""),"21/0313")</f>
        <v>21/0313</v>
      </c>
      <c r="F5" s="3">
        <f ca="1">IFERROR(__xludf.DUMMYFUNCTION("""COMPUTED_VALUE"""),9817684034)</f>
        <v>9817684034</v>
      </c>
      <c r="G5" s="1" t="str">
        <f ca="1">IFERROR(__xludf.DUMMYFUNCTION("""COMPUTED_VALUE"""),"Bahadurgarh/ Haryana")</f>
        <v>Bahadurgarh/ Haryana</v>
      </c>
      <c r="H5" s="1" t="str">
        <f ca="1">IFERROR(__xludf.DUMMYFUNCTION("""COMPUTED_VALUE"""),"Shri Rama Bharti public school")</f>
        <v>Shri Rama Bharti public school</v>
      </c>
      <c r="I5" s="1" t="str">
        <f ca="1">IFERROR(__xludf.DUMMYFUNCTION("""COMPUTED_VALUE"""),"Yes")</f>
        <v>Yes</v>
      </c>
      <c r="J5" s="1" t="str">
        <f ca="1">IFERROR(__xludf.DUMMYFUNCTION("""COMPUTED_VALUE"""),"Dr. Charu Goel and Dr. Mamta Marwaha")</f>
        <v>Dr. Charu Goel and Dr. Mamta Marwaha</v>
      </c>
      <c r="K5" s="1" t="str">
        <f ca="1">IFERROR(__xludf.DUMMYFUNCTION("""COMPUTED_VALUE"""),"5-6 hours")</f>
        <v>5-6 hours</v>
      </c>
      <c r="L5" s="1" t="str">
        <f ca="1">IFERROR(__xludf.DUMMYFUNCTION("""COMPUTED_VALUE"""),"Time saved in travelling")</f>
        <v>Time saved in travelling</v>
      </c>
      <c r="M5" s="1" t="str">
        <f ca="1">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5" s="1">
        <f ca="1">IFERROR(__xludf.DUMMYFUNCTION("""COMPUTED_VALUE"""),7)</f>
        <v>7</v>
      </c>
      <c r="O5" s="1" t="str">
        <f ca="1">IFERROR(__xludf.DUMMYFUNCTION("""COMPUTED_VALUE"""),"Blended Learning (both)")</f>
        <v>Blended Learning (both)</v>
      </c>
      <c r="P5" s="1" t="str">
        <f ca="1">IFERROR(__xludf.DUMMYFUNCTION("""COMPUTED_VALUE"""),"Compulsion due to pandemic")</f>
        <v>Compulsion due to pandemic</v>
      </c>
      <c r="Q5" s="1" t="str">
        <f ca="1">IFERROR(__xludf.DUMMYFUNCTION("""COMPUTED_VALUE"""),"Yes")</f>
        <v>Yes</v>
      </c>
      <c r="R5" s="1" t="str">
        <f ca="1">IFERROR(__xludf.DUMMYFUNCTION("""COMPUTED_VALUE"""),"Yes")</f>
        <v>Yes</v>
      </c>
      <c r="S5" s="1" t="str">
        <f ca="1">IFERROR(__xludf.DUMMYFUNCTION("""COMPUTED_VALUE"""),"Yes")</f>
        <v>Yes</v>
      </c>
      <c r="T5" s="1" t="str">
        <f ca="1">IFERROR(__xludf.DUMMYFUNCTION("""COMPUTED_VALUE"""),"Yes")</f>
        <v>Yes</v>
      </c>
      <c r="U5" s="1" t="str">
        <f ca="1">IFERROR(__xludf.DUMMYFUNCTION("""COMPUTED_VALUE"""),"Yes")</f>
        <v>Yes</v>
      </c>
      <c r="V5" s="1" t="str">
        <f ca="1">IFERROR(__xludf.DUMMYFUNCTION("""COMPUTED_VALUE"""),"Offline")</f>
        <v>Offline</v>
      </c>
      <c r="W5" s="1" t="str">
        <f ca="1">IFERROR(__xludf.DUMMYFUNCTION("""COMPUTED_VALUE"""),"No")</f>
        <v>No</v>
      </c>
      <c r="X5" s="1" t="str">
        <f ca="1">IFERROR(__xludf.DUMMYFUNCTION("""COMPUTED_VALUE"""),"Yes")</f>
        <v>Yes</v>
      </c>
      <c r="Y5" s="1" t="str">
        <f ca="1">IFERROR(__xludf.DUMMYFUNCTION("""COMPUTED_VALUE"""),"Yes")</f>
        <v>Yes</v>
      </c>
      <c r="Z5" s="1" t="str">
        <f ca="1">IFERROR(__xludf.DUMMYFUNCTION("""COMPUTED_VALUE"""),"Yes")</f>
        <v>Yes</v>
      </c>
      <c r="AA5" s="1" t="str">
        <f ca="1">IFERROR(__xludf.DUMMYFUNCTION("""COMPUTED_VALUE"""),"Yes")</f>
        <v>Yes</v>
      </c>
      <c r="AB5" s="1" t="str">
        <f ca="1">IFERROR(__xludf.DUMMYFUNCTION("""COMPUTED_VALUE"""),"No")</f>
        <v>No</v>
      </c>
      <c r="AC5" s="1" t="str">
        <f ca="1">IFERROR(__xludf.DUMMYFUNCTION("""COMPUTED_VALUE"""),"No")</f>
        <v>No</v>
      </c>
      <c r="AD5"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 s="1" t="str">
        <f ca="1">IFERROR(__xludf.DUMMYFUNCTION("""COMPUTED_VALUE"""),"Take some fresh air to calm myself.")</f>
        <v>Take some fresh air to calm myself.</v>
      </c>
      <c r="AF5" s="1" t="str">
        <f ca="1">IFERROR(__xludf.DUMMYFUNCTION("""COMPUTED_VALUE"""),"None")</f>
        <v>None</v>
      </c>
      <c r="AG5" s="1" t="str">
        <f ca="1">IFERROR(__xludf.DUMMYFUNCTION("""COMPUTED_VALUE"""),"None")</f>
        <v>None</v>
      </c>
      <c r="AH5" s="1" t="str">
        <f ca="1">IFERROR(__xludf.DUMMYFUNCTION("""COMPUTED_VALUE"""),"Second Dose")</f>
        <v>Second Dose</v>
      </c>
      <c r="AI5" s="1" t="str">
        <f ca="1">IFERROR(__xludf.DUMMYFUNCTION("""COMPUTED_VALUE"""),"Yes")</f>
        <v>Yes</v>
      </c>
    </row>
    <row r="6" spans="1:35" ht="15.75" customHeight="1" x14ac:dyDescent="0.25">
      <c r="A6" s="2">
        <f ca="1">IFERROR(__xludf.DUMMYFUNCTION("""COMPUTED_VALUE"""),44580.508190324)</f>
        <v>44580.508190323999</v>
      </c>
      <c r="B6" s="1" t="str">
        <f ca="1">IFERROR(__xludf.DUMMYFUNCTION("""COMPUTED_VALUE"""),"Riddhim060@gmail.com")</f>
        <v>Riddhim060@gmail.com</v>
      </c>
      <c r="C6" s="1" t="str">
        <f ca="1">IFERROR(__xludf.DUMMYFUNCTION("""COMPUTED_VALUE"""),"Riddhim")</f>
        <v>Riddhim</v>
      </c>
      <c r="D6" s="1" t="str">
        <f ca="1">IFERROR(__xludf.DUMMYFUNCTION("""COMPUTED_VALUE"""),"B.A (P)")</f>
        <v>B.A (P)</v>
      </c>
      <c r="E6" s="1" t="str">
        <f ca="1">IFERROR(__xludf.DUMMYFUNCTION("""COMPUTED_VALUE"""),"21/1197")</f>
        <v>21/1197</v>
      </c>
      <c r="F6" s="3">
        <f ca="1">IFERROR(__xludf.DUMMYFUNCTION("""COMPUTED_VALUE"""),8447981602)</f>
        <v>8447981602</v>
      </c>
      <c r="G6" s="1" t="str">
        <f ca="1">IFERROR(__xludf.DUMMYFUNCTION("""COMPUTED_VALUE"""),"gurugram haryana")</f>
        <v>gurugram haryana</v>
      </c>
      <c r="H6" s="1" t="str">
        <f ca="1">IFERROR(__xludf.DUMMYFUNCTION("""COMPUTED_VALUE"""),"Blue bells public school")</f>
        <v>Blue bells public school</v>
      </c>
      <c r="I6" s="1" t="str">
        <f ca="1">IFERROR(__xludf.DUMMYFUNCTION("""COMPUTED_VALUE"""),"Yes")</f>
        <v>Yes</v>
      </c>
      <c r="J6" s="1" t="str">
        <f ca="1">IFERROR(__xludf.DUMMYFUNCTION("""COMPUTED_VALUE"""),"Dr Mamta Marwaha Dr Charu Goel")</f>
        <v>Dr Mamta Marwaha Dr Charu Goel</v>
      </c>
      <c r="K6" s="1" t="str">
        <f ca="1">IFERROR(__xludf.DUMMYFUNCTION("""COMPUTED_VALUE"""),"More than 6 hours")</f>
        <v>More than 6 hours</v>
      </c>
      <c r="L6" s="1" t="str">
        <f ca="1">IFERROR(__xludf.DUMMYFUNCTION("""COMPUTED_VALUE"""),"Time saved in travelling")</f>
        <v>Time saved in travelling</v>
      </c>
      <c r="M6" s="1" t="str">
        <f ca="1">IFERROR(__xludf.DUMMYFUNCTION("""COMPUTED_VALUE"""),"Network related disruptions")</f>
        <v>Network related disruptions</v>
      </c>
      <c r="N6" s="1">
        <f ca="1">IFERROR(__xludf.DUMMYFUNCTION("""COMPUTED_VALUE"""),9)</f>
        <v>9</v>
      </c>
      <c r="O6" s="1" t="str">
        <f ca="1">IFERROR(__xludf.DUMMYFUNCTION("""COMPUTED_VALUE"""),"Online")</f>
        <v>Online</v>
      </c>
      <c r="P6" s="1" t="str">
        <f ca="1">IFERROR(__xludf.DUMMYFUNCTION("""COMPUTED_VALUE"""),"Satisfactory")</f>
        <v>Satisfactory</v>
      </c>
      <c r="Q6" s="1" t="str">
        <f ca="1">IFERROR(__xludf.DUMMYFUNCTION("""COMPUTED_VALUE"""),"Yes")</f>
        <v>Yes</v>
      </c>
      <c r="R6" s="1" t="str">
        <f ca="1">IFERROR(__xludf.DUMMYFUNCTION("""COMPUTED_VALUE"""),"Yes")</f>
        <v>Yes</v>
      </c>
      <c r="S6" s="1" t="str">
        <f ca="1">IFERROR(__xludf.DUMMYFUNCTION("""COMPUTED_VALUE"""),"No")</f>
        <v>No</v>
      </c>
      <c r="T6" s="1" t="str">
        <f ca="1">IFERROR(__xludf.DUMMYFUNCTION("""COMPUTED_VALUE"""),"No")</f>
        <v>No</v>
      </c>
      <c r="U6" s="1" t="str">
        <f ca="1">IFERROR(__xludf.DUMMYFUNCTION("""COMPUTED_VALUE"""),"No")</f>
        <v>No</v>
      </c>
      <c r="V6" s="1" t="str">
        <f ca="1">IFERROR(__xludf.DUMMYFUNCTION("""COMPUTED_VALUE"""),"Online")</f>
        <v>Online</v>
      </c>
      <c r="W6" s="1" t="str">
        <f ca="1">IFERROR(__xludf.DUMMYFUNCTION("""COMPUTED_VALUE"""),"No")</f>
        <v>No</v>
      </c>
      <c r="X6" s="1" t="str">
        <f ca="1">IFERROR(__xludf.DUMMYFUNCTION("""COMPUTED_VALUE"""),"No")</f>
        <v>No</v>
      </c>
      <c r="Y6" s="1" t="str">
        <f ca="1">IFERROR(__xludf.DUMMYFUNCTION("""COMPUTED_VALUE"""),"Yes")</f>
        <v>Yes</v>
      </c>
      <c r="Z6" s="1" t="str">
        <f ca="1">IFERROR(__xludf.DUMMYFUNCTION("""COMPUTED_VALUE"""),"No")</f>
        <v>No</v>
      </c>
      <c r="AA6" s="1" t="str">
        <f ca="1">IFERROR(__xludf.DUMMYFUNCTION("""COMPUTED_VALUE"""),"No")</f>
        <v>No</v>
      </c>
      <c r="AB6" s="1"/>
      <c r="AC6" s="1"/>
      <c r="AD6"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 s="1"/>
      <c r="AF6" s="1" t="str">
        <f ca="1">IFERROR(__xludf.DUMMYFUNCTION("""COMPUTED_VALUE"""),"None")</f>
        <v>None</v>
      </c>
      <c r="AG6" s="1" t="str">
        <f ca="1">IFERROR(__xludf.DUMMYFUNCTION("""COMPUTED_VALUE"""),"None")</f>
        <v>None</v>
      </c>
      <c r="AH6" s="1" t="str">
        <f ca="1">IFERROR(__xludf.DUMMYFUNCTION("""COMPUTED_VALUE"""),"Second Dose")</f>
        <v>Second Dose</v>
      </c>
      <c r="AI6" s="1" t="str">
        <f ca="1">IFERROR(__xludf.DUMMYFUNCTION("""COMPUTED_VALUE"""),"Yes")</f>
        <v>Yes</v>
      </c>
    </row>
    <row r="7" spans="1:35" ht="15.75" customHeight="1" x14ac:dyDescent="0.25">
      <c r="A7" s="2">
        <f ca="1">IFERROR(__xludf.DUMMYFUNCTION("""COMPUTED_VALUE"""),44580.5083614583)</f>
        <v>44580.508361458298</v>
      </c>
      <c r="B7" s="1" t="str">
        <f ca="1">IFERROR(__xludf.DUMMYFUNCTION("""COMPUTED_VALUE"""),"amangla1606@gmail.com")</f>
        <v>amangla1606@gmail.com</v>
      </c>
      <c r="C7" s="1" t="str">
        <f ca="1">IFERROR(__xludf.DUMMYFUNCTION("""COMPUTED_VALUE"""),"Anjali mangla ")</f>
        <v xml:space="preserve">Anjali mangla </v>
      </c>
      <c r="D7" s="1" t="str">
        <f ca="1">IFERROR(__xludf.DUMMYFUNCTION("""COMPUTED_VALUE"""),"B.A (P)")</f>
        <v>B.A (P)</v>
      </c>
      <c r="E7" s="1" t="str">
        <f ca="1">IFERROR(__xludf.DUMMYFUNCTION("""COMPUTED_VALUE"""),"21/1175")</f>
        <v>21/1175</v>
      </c>
      <c r="F7" s="3">
        <f ca="1">IFERROR(__xludf.DUMMYFUNCTION("""COMPUTED_VALUE"""),9315642988)</f>
        <v>9315642988</v>
      </c>
      <c r="G7" s="1" t="str">
        <f ca="1">IFERROR(__xludf.DUMMYFUNCTION("""COMPUTED_VALUE"""),"Delhi")</f>
        <v>Delhi</v>
      </c>
      <c r="H7" s="1" t="str">
        <f ca="1">IFERROR(__xludf.DUMMYFUNCTION("""COMPUTED_VALUE"""),"Shri tula ram public school")</f>
        <v>Shri tula ram public school</v>
      </c>
      <c r="I7" s="1" t="str">
        <f ca="1">IFERROR(__xludf.DUMMYFUNCTION("""COMPUTED_VALUE"""),"Yes")</f>
        <v>Yes</v>
      </c>
      <c r="J7" s="1" t="str">
        <f ca="1">IFERROR(__xludf.DUMMYFUNCTION("""COMPUTED_VALUE"""),"Dr. Charu goel , Dr. Mamta marwaha ")</f>
        <v xml:space="preserve">Dr. Charu goel , Dr. Mamta marwaha </v>
      </c>
      <c r="K7" s="1" t="str">
        <f ca="1">IFERROR(__xludf.DUMMYFUNCTION("""COMPUTED_VALUE"""),"More than 6 hours")</f>
        <v>More than 6 hours</v>
      </c>
      <c r="L7" s="1" t="str">
        <f ca="1">IFERROR(__xludf.DUMMYFUNCTION("""COMPUTED_VALUE"""),"Time saved in travelling")</f>
        <v>Time saved in travelling</v>
      </c>
      <c r="M7" s="1" t="str">
        <f ca="1">IFERROR(__xludf.DUMMYFUNCTION("""COMPUTED_VALUE"""),"Network related disruptions, Lack of physical interaction and personal touch ‘")</f>
        <v>Network related disruptions, Lack of physical interaction and personal touch ‘</v>
      </c>
      <c r="N7" s="1">
        <f ca="1">IFERROR(__xludf.DUMMYFUNCTION("""COMPUTED_VALUE"""),3)</f>
        <v>3</v>
      </c>
      <c r="O7" s="1" t="str">
        <f ca="1">IFERROR(__xludf.DUMMYFUNCTION("""COMPUTED_VALUE"""),"Offline")</f>
        <v>Offline</v>
      </c>
      <c r="P7" s="1" t="str">
        <f ca="1">IFERROR(__xludf.DUMMYFUNCTION("""COMPUTED_VALUE"""),"Compulsion due to pandemic")</f>
        <v>Compulsion due to pandemic</v>
      </c>
      <c r="Q7" s="1" t="str">
        <f ca="1">IFERROR(__xludf.DUMMYFUNCTION("""COMPUTED_VALUE"""),"Yes")</f>
        <v>Yes</v>
      </c>
      <c r="R7" s="1" t="str">
        <f ca="1">IFERROR(__xludf.DUMMYFUNCTION("""COMPUTED_VALUE"""),"Yes")</f>
        <v>Yes</v>
      </c>
      <c r="S7" s="1" t="str">
        <f ca="1">IFERROR(__xludf.DUMMYFUNCTION("""COMPUTED_VALUE"""),"Yes")</f>
        <v>Yes</v>
      </c>
      <c r="T7" s="1" t="str">
        <f ca="1">IFERROR(__xludf.DUMMYFUNCTION("""COMPUTED_VALUE"""),"No")</f>
        <v>No</v>
      </c>
      <c r="U7" s="1" t="str">
        <f ca="1">IFERROR(__xludf.DUMMYFUNCTION("""COMPUTED_VALUE"""),"Yes")</f>
        <v>Yes</v>
      </c>
      <c r="V7" s="1" t="str">
        <f ca="1">IFERROR(__xludf.DUMMYFUNCTION("""COMPUTED_VALUE"""),"Online")</f>
        <v>Online</v>
      </c>
      <c r="W7" s="1" t="str">
        <f ca="1">IFERROR(__xludf.DUMMYFUNCTION("""COMPUTED_VALUE"""),"Yes")</f>
        <v>Yes</v>
      </c>
      <c r="X7" s="1" t="str">
        <f ca="1">IFERROR(__xludf.DUMMYFUNCTION("""COMPUTED_VALUE"""),"No")</f>
        <v>No</v>
      </c>
      <c r="Y7" s="1" t="str">
        <f ca="1">IFERROR(__xludf.DUMMYFUNCTION("""COMPUTED_VALUE"""),"Yes")</f>
        <v>Yes</v>
      </c>
      <c r="Z7" s="1" t="str">
        <f ca="1">IFERROR(__xludf.DUMMYFUNCTION("""COMPUTED_VALUE"""),"Yes")</f>
        <v>Yes</v>
      </c>
      <c r="AA7" s="1" t="str">
        <f ca="1">IFERROR(__xludf.DUMMYFUNCTION("""COMPUTED_VALUE"""),"No")</f>
        <v>No</v>
      </c>
      <c r="AB7" s="1" t="str">
        <f ca="1">IFERROR(__xludf.DUMMYFUNCTION("""COMPUTED_VALUE"""),"No")</f>
        <v>No</v>
      </c>
      <c r="AC7" s="1" t="str">
        <f ca="1">IFERROR(__xludf.DUMMYFUNCTION("""COMPUTED_VALUE"""),"Yes i felt need while choosing about which course i should pursue.. and also i was confused in colleges")</f>
        <v>Yes i felt need while choosing about which course i should pursue.. and also i was confused in colleges</v>
      </c>
      <c r="AD7"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 s="1" t="str">
        <f ca="1">IFERROR(__xludf.DUMMYFUNCTION("""COMPUTED_VALUE"""),"I don't face much stress.m but i usually listen to soft music to reduce it.")</f>
        <v>I don't face much stress.m but i usually listen to soft music to reduce it.</v>
      </c>
      <c r="AF7" s="1" t="str">
        <f ca="1">IFERROR(__xludf.DUMMYFUNCTION("""COMPUTED_VALUE"""),"Mild: Family members ocassionally short-tempered with one another;no physical violence.")</f>
        <v>Mild: Family members ocassionally short-tempered with one another;no physical violence.</v>
      </c>
      <c r="AG7" s="1" t="str">
        <f ca="1">IFERROR(__xludf.DUMMYFUNCTION("""COMPUTED_VALUE"""),"None")</f>
        <v>None</v>
      </c>
      <c r="AH7" s="1" t="str">
        <f ca="1">IFERROR(__xludf.DUMMYFUNCTION("""COMPUTED_VALUE"""),"None")</f>
        <v>None</v>
      </c>
      <c r="AI7" s="1" t="str">
        <f ca="1">IFERROR(__xludf.DUMMYFUNCTION("""COMPUTED_VALUE"""),"Yes")</f>
        <v>Yes</v>
      </c>
    </row>
    <row r="8" spans="1:35" ht="15.75" customHeight="1" x14ac:dyDescent="0.25">
      <c r="A8" s="2">
        <f ca="1">IFERROR(__xludf.DUMMYFUNCTION("""COMPUTED_VALUE"""),44580.5089055902)</f>
        <v>44580.508905590199</v>
      </c>
      <c r="B8" s="1" t="str">
        <f ca="1">IFERROR(__xludf.DUMMYFUNCTION("""COMPUTED_VALUE"""),"anniesingh11091@gmail.com")</f>
        <v>anniesingh11091@gmail.com</v>
      </c>
      <c r="C8" s="1" t="str">
        <f ca="1">IFERROR(__xludf.DUMMYFUNCTION("""COMPUTED_VALUE"""),"Annie ")</f>
        <v xml:space="preserve">Annie </v>
      </c>
      <c r="D8" s="1" t="str">
        <f ca="1">IFERROR(__xludf.DUMMYFUNCTION("""COMPUTED_VALUE"""),"B.A (P)")</f>
        <v>B.A (P)</v>
      </c>
      <c r="E8" s="1" t="str">
        <f ca="1">IFERROR(__xludf.DUMMYFUNCTION("""COMPUTED_VALUE"""),"22/0621")</f>
        <v>22/0621</v>
      </c>
      <c r="F8" s="3">
        <f ca="1">IFERROR(__xludf.DUMMYFUNCTION("""COMPUTED_VALUE"""),6398544038)</f>
        <v>6398544038</v>
      </c>
      <c r="G8" s="1" t="str">
        <f ca="1">IFERROR(__xludf.DUMMYFUNCTION("""COMPUTED_VALUE"""),"MEERUT ,U.P")</f>
        <v>MEERUT ,U.P</v>
      </c>
      <c r="H8" s="1" t="str">
        <f ca="1">IFERROR(__xludf.DUMMYFUNCTION("""COMPUTED_VALUE"""),"Darshan Academy ")</f>
        <v xml:space="preserve">Darshan Academy </v>
      </c>
      <c r="I8" s="1" t="str">
        <f ca="1">IFERROR(__xludf.DUMMYFUNCTION("""COMPUTED_VALUE"""),"No")</f>
        <v>No</v>
      </c>
      <c r="J8" s="1" t="str">
        <f ca="1">IFERROR(__xludf.DUMMYFUNCTION("""COMPUTED_VALUE"""),"Dr. Charu goel and Dr. Mamta Marwah")</f>
        <v>Dr. Charu goel and Dr. Mamta Marwah</v>
      </c>
      <c r="K8" s="1" t="str">
        <f ca="1">IFERROR(__xludf.DUMMYFUNCTION("""COMPUTED_VALUE"""),"4-5 hours")</f>
        <v>4-5 hours</v>
      </c>
      <c r="L8" s="1" t="str">
        <f ca="1">IFERROR(__xludf.DUMMYFUNCTION("""COMPUTED_VALUE"""),"Time saved in travelling")</f>
        <v>Time saved in travelling</v>
      </c>
      <c r="M8" s="1" t="str">
        <f ca="1">IFERROR(__xludf.DUMMYFUNCTION("""COMPUTED_VALUE"""),"Lack of physical interaction and personal touch ‘")</f>
        <v>Lack of physical interaction and personal touch ‘</v>
      </c>
      <c r="N8" s="1">
        <f ca="1">IFERROR(__xludf.DUMMYFUNCTION("""COMPUTED_VALUE"""),4)</f>
        <v>4</v>
      </c>
      <c r="O8" s="1" t="str">
        <f ca="1">IFERROR(__xludf.DUMMYFUNCTION("""COMPUTED_VALUE"""),"Offline")</f>
        <v>Offline</v>
      </c>
      <c r="P8" s="1" t="str">
        <f ca="1">IFERROR(__xludf.DUMMYFUNCTION("""COMPUTED_VALUE"""),"Not Satisfactory")</f>
        <v>Not Satisfactory</v>
      </c>
      <c r="Q8" s="1" t="str">
        <f ca="1">IFERROR(__xludf.DUMMYFUNCTION("""COMPUTED_VALUE"""),"Yes")</f>
        <v>Yes</v>
      </c>
      <c r="R8" s="1" t="str">
        <f ca="1">IFERROR(__xludf.DUMMYFUNCTION("""COMPUTED_VALUE"""),"Yes")</f>
        <v>Yes</v>
      </c>
      <c r="S8" s="1" t="str">
        <f ca="1">IFERROR(__xludf.DUMMYFUNCTION("""COMPUTED_VALUE"""),"Yes")</f>
        <v>Yes</v>
      </c>
      <c r="T8" s="1" t="str">
        <f ca="1">IFERROR(__xludf.DUMMYFUNCTION("""COMPUTED_VALUE"""),"No")</f>
        <v>No</v>
      </c>
      <c r="U8" s="1" t="str">
        <f ca="1">IFERROR(__xludf.DUMMYFUNCTION("""COMPUTED_VALUE"""),"Yes")</f>
        <v>Yes</v>
      </c>
      <c r="V8" s="1" t="str">
        <f ca="1">IFERROR(__xludf.DUMMYFUNCTION("""COMPUTED_VALUE"""),"Offline")</f>
        <v>Offline</v>
      </c>
      <c r="W8" s="1" t="str">
        <f ca="1">IFERROR(__xludf.DUMMYFUNCTION("""COMPUTED_VALUE"""),"No")</f>
        <v>No</v>
      </c>
      <c r="X8" s="1" t="str">
        <f ca="1">IFERROR(__xludf.DUMMYFUNCTION("""COMPUTED_VALUE"""),"Yes")</f>
        <v>Yes</v>
      </c>
      <c r="Y8" s="1" t="str">
        <f ca="1">IFERROR(__xludf.DUMMYFUNCTION("""COMPUTED_VALUE"""),"Yes")</f>
        <v>Yes</v>
      </c>
      <c r="Z8" s="1" t="str">
        <f ca="1">IFERROR(__xludf.DUMMYFUNCTION("""COMPUTED_VALUE"""),"Yes")</f>
        <v>Yes</v>
      </c>
      <c r="AA8" s="1" t="str">
        <f ca="1">IFERROR(__xludf.DUMMYFUNCTION("""COMPUTED_VALUE"""),"No")</f>
        <v>No</v>
      </c>
      <c r="AB8" s="1"/>
      <c r="AC8" s="1" t="str">
        <f ca="1">IFERROR(__xludf.DUMMYFUNCTION("""COMPUTED_VALUE"""),"Yes")</f>
        <v>Yes</v>
      </c>
      <c r="AD8"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 s="1" t="str">
        <f ca="1">IFERROR(__xludf.DUMMYFUNCTION("""COMPUTED_VALUE"""),"Staying calm")</f>
        <v>Staying calm</v>
      </c>
      <c r="AF8" s="1" t="str">
        <f ca="1">IFERROR(__xludf.DUMMYFUNCTION("""COMPUTED_VALUE"""),"None")</f>
        <v>None</v>
      </c>
      <c r="AG8" s="1" t="str">
        <f ca="1">IFERROR(__xludf.DUMMYFUNCTION("""COMPUTED_VALUE"""),"None")</f>
        <v>None</v>
      </c>
      <c r="AH8" s="1" t="str">
        <f ca="1">IFERROR(__xludf.DUMMYFUNCTION("""COMPUTED_VALUE"""),"First Dose")</f>
        <v>First Dose</v>
      </c>
      <c r="AI8" s="1" t="str">
        <f ca="1">IFERROR(__xludf.DUMMYFUNCTION("""COMPUTED_VALUE"""),"No")</f>
        <v>No</v>
      </c>
    </row>
    <row r="9" spans="1:35" ht="15.75" customHeight="1" x14ac:dyDescent="0.25">
      <c r="A9" s="2">
        <f ca="1">IFERROR(__xludf.DUMMYFUNCTION("""COMPUTED_VALUE"""),44580.5089133333)</f>
        <v>44580.508913333302</v>
      </c>
      <c r="B9" s="1" t="str">
        <f ca="1">IFERROR(__xludf.DUMMYFUNCTION("""COMPUTED_VALUE"""),"vijaylaxmi051003@gmail.com")</f>
        <v>vijaylaxmi051003@gmail.com</v>
      </c>
      <c r="C9" s="1" t="str">
        <f ca="1">IFERROR(__xludf.DUMMYFUNCTION("""COMPUTED_VALUE"""),"Vijaylaxmi")</f>
        <v>Vijaylaxmi</v>
      </c>
      <c r="D9" s="1" t="str">
        <f ca="1">IFERROR(__xludf.DUMMYFUNCTION("""COMPUTED_VALUE"""),"B.A (P)")</f>
        <v>B.A (P)</v>
      </c>
      <c r="E9" s="1" t="str">
        <f ca="1">IFERROR(__xludf.DUMMYFUNCTION("""COMPUTED_VALUE"""),"21/1256")</f>
        <v>21/1256</v>
      </c>
      <c r="F9" s="3"/>
      <c r="G9" s="1" t="str">
        <f ca="1">IFERROR(__xludf.DUMMYFUNCTION("""COMPUTED_VALUE"""),"New Delhi")</f>
        <v>New Delhi</v>
      </c>
      <c r="H9" s="1" t="str">
        <f ca="1">IFERROR(__xludf.DUMMYFUNCTION("""COMPUTED_VALUE"""),"Rajkiya pratibha vikas vidhalya , INA colony , New Delhi")</f>
        <v>Rajkiya pratibha vikas vidhalya , INA colony , New Delhi</v>
      </c>
      <c r="I9" s="1" t="str">
        <f ca="1">IFERROR(__xludf.DUMMYFUNCTION("""COMPUTED_VALUE"""),"Yes")</f>
        <v>Yes</v>
      </c>
      <c r="J9" s="1" t="str">
        <f ca="1">IFERROR(__xludf.DUMMYFUNCTION("""COMPUTED_VALUE""")," Dr Mamta Marwaha , Dr Charu Goel")</f>
        <v xml:space="preserve"> Dr Mamta Marwaha , Dr Charu Goel</v>
      </c>
      <c r="K9" s="1" t="str">
        <f ca="1">IFERROR(__xludf.DUMMYFUNCTION("""COMPUTED_VALUE"""),"4-5 hours")</f>
        <v>4-5 hours</v>
      </c>
      <c r="L9" s="1" t="str">
        <f ca="1">IFERROR(__xludf.DUMMYFUNCTION("""COMPUTED_VALUE"""),"Time saved in travelling")</f>
        <v>Time saved in travelling</v>
      </c>
      <c r="M9" s="1" t="str">
        <f ca="1">IFERROR(__xludf.DUMMYFUNCTION("""COMPUTED_VALUE"""),"Lack of physical interaction and personal touch ‘")</f>
        <v>Lack of physical interaction and personal touch ‘</v>
      </c>
      <c r="N9" s="1">
        <f ca="1">IFERROR(__xludf.DUMMYFUNCTION("""COMPUTED_VALUE"""),7)</f>
        <v>7</v>
      </c>
      <c r="O9" s="1" t="str">
        <f ca="1">IFERROR(__xludf.DUMMYFUNCTION("""COMPUTED_VALUE"""),"Offline")</f>
        <v>Offline</v>
      </c>
      <c r="P9" s="1" t="str">
        <f ca="1">IFERROR(__xludf.DUMMYFUNCTION("""COMPUTED_VALUE"""),"Compulsion due to pandemic")</f>
        <v>Compulsion due to pandemic</v>
      </c>
      <c r="Q9" s="1" t="str">
        <f ca="1">IFERROR(__xludf.DUMMYFUNCTION("""COMPUTED_VALUE"""),"Yes")</f>
        <v>Yes</v>
      </c>
      <c r="R9" s="1" t="str">
        <f ca="1">IFERROR(__xludf.DUMMYFUNCTION("""COMPUTED_VALUE"""),"No")</f>
        <v>No</v>
      </c>
      <c r="S9" s="1" t="str">
        <f ca="1">IFERROR(__xludf.DUMMYFUNCTION("""COMPUTED_VALUE"""),"No")</f>
        <v>No</v>
      </c>
      <c r="T9" s="1" t="str">
        <f ca="1">IFERROR(__xludf.DUMMYFUNCTION("""COMPUTED_VALUE"""),"No")</f>
        <v>No</v>
      </c>
      <c r="U9" s="1" t="str">
        <f ca="1">IFERROR(__xludf.DUMMYFUNCTION("""COMPUTED_VALUE"""),"Yes")</f>
        <v>Yes</v>
      </c>
      <c r="V9" s="1" t="str">
        <f ca="1">IFERROR(__xludf.DUMMYFUNCTION("""COMPUTED_VALUE"""),"Offline")</f>
        <v>Offline</v>
      </c>
      <c r="W9" s="1" t="str">
        <f ca="1">IFERROR(__xludf.DUMMYFUNCTION("""COMPUTED_VALUE"""),"Yes")</f>
        <v>Yes</v>
      </c>
      <c r="X9" s="1" t="str">
        <f ca="1">IFERROR(__xludf.DUMMYFUNCTION("""COMPUTED_VALUE"""),"Yes")</f>
        <v>Yes</v>
      </c>
      <c r="Y9" s="1" t="str">
        <f ca="1">IFERROR(__xludf.DUMMYFUNCTION("""COMPUTED_VALUE"""),"Yes")</f>
        <v>Yes</v>
      </c>
      <c r="Z9" s="1" t="str">
        <f ca="1">IFERROR(__xludf.DUMMYFUNCTION("""COMPUTED_VALUE"""),"Yes")</f>
        <v>Yes</v>
      </c>
      <c r="AA9" s="1" t="str">
        <f ca="1">IFERROR(__xludf.DUMMYFUNCTION("""COMPUTED_VALUE"""),"Yes")</f>
        <v>Yes</v>
      </c>
      <c r="AB9" s="1" t="str">
        <f ca="1">IFERROR(__xludf.DUMMYFUNCTION("""COMPUTED_VALUE"""),"Yes , In technical education")</f>
        <v>Yes , In technical education</v>
      </c>
      <c r="AC9" s="1" t="str">
        <f ca="1">IFERROR(__xludf.DUMMYFUNCTION("""COMPUTED_VALUE"""),"Yes")</f>
        <v>Yes</v>
      </c>
      <c r="AD9"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 s="1" t="str">
        <f ca="1">IFERROR(__xludf.DUMMYFUNCTION("""COMPUTED_VALUE"""),"Listening and watching positive news and not the negetive news ")</f>
        <v xml:space="preserve">Listening and watching positive news and not the negetive news </v>
      </c>
      <c r="AF9" s="1" t="str">
        <f ca="1">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9" s="1" t="str">
        <f ca="1">IFERROR(__xludf.DUMMYFUNCTION("""COMPUTED_VALUE"""),"None")</f>
        <v>None</v>
      </c>
      <c r="AH9" s="1" t="str">
        <f ca="1">IFERROR(__xludf.DUMMYFUNCTION("""COMPUTED_VALUE"""),"First Dose")</f>
        <v>First Dose</v>
      </c>
      <c r="AI9" s="1" t="str">
        <f ca="1">IFERROR(__xludf.DUMMYFUNCTION("""COMPUTED_VALUE"""),"Yes")</f>
        <v>Yes</v>
      </c>
    </row>
    <row r="10" spans="1:35" ht="15.75" customHeight="1" x14ac:dyDescent="0.25">
      <c r="A10" s="2">
        <f ca="1">IFERROR(__xludf.DUMMYFUNCTION("""COMPUTED_VALUE"""),44580.509778206)</f>
        <v>44580.509778205997</v>
      </c>
      <c r="B10" s="1" t="str">
        <f ca="1">IFERROR(__xludf.DUMMYFUNCTION("""COMPUTED_VALUE"""),"chahatg1301@gmail.com")</f>
        <v>chahatg1301@gmail.com</v>
      </c>
      <c r="C10" s="1" t="str">
        <f ca="1">IFERROR(__xludf.DUMMYFUNCTION("""COMPUTED_VALUE"""),"Chahat Gautam")</f>
        <v>Chahat Gautam</v>
      </c>
      <c r="D10" s="1" t="str">
        <f ca="1">IFERROR(__xludf.DUMMYFUNCTION("""COMPUTED_VALUE"""),"B.A (P)")</f>
        <v>B.A (P)</v>
      </c>
      <c r="E10" s="1" t="str">
        <f ca="1">IFERROR(__xludf.DUMMYFUNCTION("""COMPUTED_VALUE"""),"21/1101")</f>
        <v>21/1101</v>
      </c>
      <c r="F10" s="3">
        <f ca="1">IFERROR(__xludf.DUMMYFUNCTION("""COMPUTED_VALUE"""),8219577205)</f>
        <v>8219577205</v>
      </c>
      <c r="G10" s="1" t="str">
        <f ca="1">IFERROR(__xludf.DUMMYFUNCTION("""COMPUTED_VALUE"""),"Mohali, Punjab")</f>
        <v>Mohali, Punjab</v>
      </c>
      <c r="H10" s="1" t="str">
        <f ca="1">IFERROR(__xludf.DUMMYFUNCTION("""COMPUTED_VALUE"""),"Government Model Sr Sec School ")</f>
        <v xml:space="preserve">Government Model Sr Sec School </v>
      </c>
      <c r="I10" s="1" t="str">
        <f ca="1">IFERROR(__xludf.DUMMYFUNCTION("""COMPUTED_VALUE"""),"Yes")</f>
        <v>Yes</v>
      </c>
      <c r="J10" s="1" t="str">
        <f ca="1">IFERROR(__xludf.DUMMYFUNCTION("""COMPUTED_VALUE"""),"Dr Mamta Marwaha and Dr Charu Goel")</f>
        <v>Dr Mamta Marwaha and Dr Charu Goel</v>
      </c>
      <c r="K10" s="1" t="str">
        <f ca="1">IFERROR(__xludf.DUMMYFUNCTION("""COMPUTED_VALUE"""),"More than 6 hours")</f>
        <v>More than 6 hours</v>
      </c>
      <c r="L10" s="1" t="str">
        <f ca="1">IFERROR(__xludf.DUMMYFUNCTION("""COMPUTED_VALUE"""),"Other")</f>
        <v>Other</v>
      </c>
      <c r="M10"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0" s="1">
        <f ca="1">IFERROR(__xludf.DUMMYFUNCTION("""COMPUTED_VALUE"""),7)</f>
        <v>7</v>
      </c>
      <c r="O10" s="1" t="str">
        <f ca="1">IFERROR(__xludf.DUMMYFUNCTION("""COMPUTED_VALUE"""),"Blended Learning (both)")</f>
        <v>Blended Learning (both)</v>
      </c>
      <c r="P10" s="1" t="str">
        <f ca="1">IFERROR(__xludf.DUMMYFUNCTION("""COMPUTED_VALUE"""),"Satisfactory")</f>
        <v>Satisfactory</v>
      </c>
      <c r="Q10" s="1" t="str">
        <f ca="1">IFERROR(__xludf.DUMMYFUNCTION("""COMPUTED_VALUE"""),"Yes")</f>
        <v>Yes</v>
      </c>
      <c r="R10" s="1" t="str">
        <f ca="1">IFERROR(__xludf.DUMMYFUNCTION("""COMPUTED_VALUE"""),"Yes")</f>
        <v>Yes</v>
      </c>
      <c r="S10" s="1" t="str">
        <f ca="1">IFERROR(__xludf.DUMMYFUNCTION("""COMPUTED_VALUE"""),"Yes")</f>
        <v>Yes</v>
      </c>
      <c r="T10" s="1"/>
      <c r="U10" s="1" t="str">
        <f ca="1">IFERROR(__xludf.DUMMYFUNCTION("""COMPUTED_VALUE"""),"Yes")</f>
        <v>Yes</v>
      </c>
      <c r="V10" s="1" t="str">
        <f ca="1">IFERROR(__xludf.DUMMYFUNCTION("""COMPUTED_VALUE"""),"Online")</f>
        <v>Online</v>
      </c>
      <c r="W10" s="1" t="str">
        <f ca="1">IFERROR(__xludf.DUMMYFUNCTION("""COMPUTED_VALUE"""),"Yes")</f>
        <v>Yes</v>
      </c>
      <c r="X10" s="1" t="str">
        <f ca="1">IFERROR(__xludf.DUMMYFUNCTION("""COMPUTED_VALUE"""),"Yes")</f>
        <v>Yes</v>
      </c>
      <c r="Y10" s="1" t="str">
        <f ca="1">IFERROR(__xludf.DUMMYFUNCTION("""COMPUTED_VALUE"""),"Yes")</f>
        <v>Yes</v>
      </c>
      <c r="Z10" s="1" t="str">
        <f ca="1">IFERROR(__xludf.DUMMYFUNCTION("""COMPUTED_VALUE"""),"Yes")</f>
        <v>Yes</v>
      </c>
      <c r="AA10" s="1" t="str">
        <f ca="1">IFERROR(__xludf.DUMMYFUNCTION("""COMPUTED_VALUE"""),"Yes")</f>
        <v>Yes</v>
      </c>
      <c r="AB10" s="1" t="str">
        <f ca="1">IFERROR(__xludf.DUMMYFUNCTION("""COMPUTED_VALUE"""),"No")</f>
        <v>No</v>
      </c>
      <c r="AC10" s="1" t="str">
        <f ca="1">IFERROR(__xludf.DUMMYFUNCTION("""COMPUTED_VALUE"""),"yes")</f>
        <v>yes</v>
      </c>
      <c r="AD10"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 s="1"/>
      <c r="AF10" s="1" t="str">
        <f ca="1">IFERROR(__xludf.DUMMYFUNCTION("""COMPUTED_VALUE"""),"None")</f>
        <v>None</v>
      </c>
      <c r="AG10" s="1" t="str">
        <f ca="1">IFERROR(__xludf.DUMMYFUNCTION("""COMPUTED_VALUE"""),"None")</f>
        <v>None</v>
      </c>
      <c r="AH10" s="1" t="str">
        <f ca="1">IFERROR(__xludf.DUMMYFUNCTION("""COMPUTED_VALUE"""),"Second Dose")</f>
        <v>Second Dose</v>
      </c>
      <c r="AI10" s="1" t="str">
        <f ca="1">IFERROR(__xludf.DUMMYFUNCTION("""COMPUTED_VALUE"""),"Yes")</f>
        <v>Yes</v>
      </c>
    </row>
    <row r="11" spans="1:35" ht="15.75" customHeight="1" x14ac:dyDescent="0.25">
      <c r="A11" s="2">
        <f ca="1">IFERROR(__xludf.DUMMYFUNCTION("""COMPUTED_VALUE"""),44580.5098546296)</f>
        <v>44580.509854629599</v>
      </c>
      <c r="B11" s="1" t="str">
        <f ca="1">IFERROR(__xludf.DUMMYFUNCTION("""COMPUTED_VALUE"""),"janhavisingh520@gmail.com")</f>
        <v>janhavisingh520@gmail.com</v>
      </c>
      <c r="C11" s="1" t="str">
        <f ca="1">IFERROR(__xludf.DUMMYFUNCTION("""COMPUTED_VALUE"""),"Janhavi Singh")</f>
        <v>Janhavi Singh</v>
      </c>
      <c r="D11" s="1" t="str">
        <f ca="1">IFERROR(__xludf.DUMMYFUNCTION("""COMPUTED_VALUE"""),"B.A (P)")</f>
        <v>B.A (P)</v>
      </c>
      <c r="E11" s="1" t="str">
        <f ca="1">IFERROR(__xludf.DUMMYFUNCTION("""COMPUTED_VALUE"""),"21/1490")</f>
        <v>21/1490</v>
      </c>
      <c r="F11" s="3">
        <f ca="1">IFERROR(__xludf.DUMMYFUNCTION("""COMPUTED_VALUE"""),8115397777)</f>
        <v>8115397777</v>
      </c>
      <c r="G11" s="1" t="str">
        <f ca="1">IFERROR(__xludf.DUMMYFUNCTION("""COMPUTED_VALUE"""),"JAUNPUR, Uttar Pradesh ")</f>
        <v xml:space="preserve">JAUNPUR, Uttar Pradesh </v>
      </c>
      <c r="H11" s="1" t="str">
        <f ca="1">IFERROR(__xludf.DUMMYFUNCTION("""COMPUTED_VALUE"""),"Delhi Public School, Lucknow")</f>
        <v>Delhi Public School, Lucknow</v>
      </c>
      <c r="I11" s="1" t="str">
        <f ca="1">IFERROR(__xludf.DUMMYFUNCTION("""COMPUTED_VALUE"""),"Yes")</f>
        <v>Yes</v>
      </c>
      <c r="J11" s="1" t="str">
        <f ca="1">IFERROR(__xludf.DUMMYFUNCTION("""COMPUTED_VALUE"""),"Dr. Mamta Marwaha and Dr. Charu Goel")</f>
        <v>Dr. Mamta Marwaha and Dr. Charu Goel</v>
      </c>
      <c r="K11" s="1" t="str">
        <f ca="1">IFERROR(__xludf.DUMMYFUNCTION("""COMPUTED_VALUE"""),"4-5 hours")</f>
        <v>4-5 hours</v>
      </c>
      <c r="L11" s="1" t="str">
        <f ca="1">IFERROR(__xludf.DUMMYFUNCTION("""COMPUTED_VALUE"""),"Convenience to outstation students")</f>
        <v>Convenience to outstation students</v>
      </c>
      <c r="M11" s="1" t="str">
        <f ca="1">IFERROR(__xludf.DUMMYFUNCTION("""COMPUTED_VALUE"""),"Lack of physical interaction and personal touch ‘")</f>
        <v>Lack of physical interaction and personal touch ‘</v>
      </c>
      <c r="N11" s="1">
        <f ca="1">IFERROR(__xludf.DUMMYFUNCTION("""COMPUTED_VALUE"""),5)</f>
        <v>5</v>
      </c>
      <c r="O11" s="1" t="str">
        <f ca="1">IFERROR(__xludf.DUMMYFUNCTION("""COMPUTED_VALUE"""),"Offline")</f>
        <v>Offline</v>
      </c>
      <c r="P11" s="1" t="str">
        <f ca="1">IFERROR(__xludf.DUMMYFUNCTION("""COMPUTED_VALUE"""),"Not Satisfactory")</f>
        <v>Not Satisfactory</v>
      </c>
      <c r="Q11" s="1" t="str">
        <f ca="1">IFERROR(__xludf.DUMMYFUNCTION("""COMPUTED_VALUE"""),"Yes")</f>
        <v>Yes</v>
      </c>
      <c r="R11" s="1" t="str">
        <f ca="1">IFERROR(__xludf.DUMMYFUNCTION("""COMPUTED_VALUE"""),"Yes")</f>
        <v>Yes</v>
      </c>
      <c r="S11" s="1" t="str">
        <f ca="1">IFERROR(__xludf.DUMMYFUNCTION("""COMPUTED_VALUE"""),"Yes")</f>
        <v>Yes</v>
      </c>
      <c r="T11" s="1" t="str">
        <f ca="1">IFERROR(__xludf.DUMMYFUNCTION("""COMPUTED_VALUE"""),"No")</f>
        <v>No</v>
      </c>
      <c r="U11" s="1" t="str">
        <f ca="1">IFERROR(__xludf.DUMMYFUNCTION("""COMPUTED_VALUE"""),"Yes")</f>
        <v>Yes</v>
      </c>
      <c r="V11" s="1" t="str">
        <f ca="1">IFERROR(__xludf.DUMMYFUNCTION("""COMPUTED_VALUE"""),"Offline")</f>
        <v>Offline</v>
      </c>
      <c r="W11" s="1" t="str">
        <f ca="1">IFERROR(__xludf.DUMMYFUNCTION("""COMPUTED_VALUE"""),"No")</f>
        <v>No</v>
      </c>
      <c r="X11" s="1" t="str">
        <f ca="1">IFERROR(__xludf.DUMMYFUNCTION("""COMPUTED_VALUE"""),"Yes")</f>
        <v>Yes</v>
      </c>
      <c r="Y11" s="1" t="str">
        <f ca="1">IFERROR(__xludf.DUMMYFUNCTION("""COMPUTED_VALUE"""),"Yes")</f>
        <v>Yes</v>
      </c>
      <c r="Z11" s="1" t="str">
        <f ca="1">IFERROR(__xludf.DUMMYFUNCTION("""COMPUTED_VALUE"""),"Yes")</f>
        <v>Yes</v>
      </c>
      <c r="AA11" s="1" t="str">
        <f ca="1">IFERROR(__xludf.DUMMYFUNCTION("""COMPUTED_VALUE"""),"Yes")</f>
        <v>Yes</v>
      </c>
      <c r="AB11" s="1"/>
      <c r="AC11" s="1" t="str">
        <f ca="1">IFERROR(__xludf.DUMMYFUNCTION("""COMPUTED_VALUE"""),"It's very early to tell the need for counselling, but for sure in the uncoming months I might be intrested or need  counseling or guidance. ")</f>
        <v xml:space="preserve">It's very early to tell the need for counselling, but for sure in the uncoming months I might be intrested or need  counseling or guidance. </v>
      </c>
      <c r="AD11"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1" s="1" t="str">
        <f ca="1">IFERROR(__xludf.DUMMYFUNCTION("""COMPUTED_VALUE"""),"Yes I'm trying meditation and form of distraction to make myself feel better. ")</f>
        <v xml:space="preserve">Yes I'm trying meditation and form of distraction to make myself feel better. </v>
      </c>
      <c r="AF11" s="1" t="str">
        <f ca="1">IFERROR(__xludf.DUMMYFUNCTION("""COMPUTED_VALUE"""),"Mild: Family members ocassionally short-tempered with one another;no physical violence.")</f>
        <v>Mild: Family members ocassionally short-tempered with one another;no physical violence.</v>
      </c>
      <c r="AG11" s="1" t="str">
        <f ca="1">IFERROR(__xludf.DUMMYFUNCTION("""COMPUTED_VALUE"""),"None")</f>
        <v>None</v>
      </c>
      <c r="AH11" s="1" t="str">
        <f ca="1">IFERROR(__xludf.DUMMYFUNCTION("""COMPUTED_VALUE"""),"First Dose")</f>
        <v>First Dose</v>
      </c>
      <c r="AI11" s="1" t="str">
        <f ca="1">IFERROR(__xludf.DUMMYFUNCTION("""COMPUTED_VALUE"""),"Yes")</f>
        <v>Yes</v>
      </c>
    </row>
    <row r="12" spans="1:35" ht="15.75" customHeight="1" x14ac:dyDescent="0.25">
      <c r="A12" s="2">
        <f ca="1">IFERROR(__xludf.DUMMYFUNCTION("""COMPUTED_VALUE"""),44580.5099169444)</f>
        <v>44580.5099169444</v>
      </c>
      <c r="B12" s="1" t="str">
        <f ca="1">IFERROR(__xludf.DUMMYFUNCTION("""COMPUTED_VALUE"""),"Khushipandey1604@gmail.com")</f>
        <v>Khushipandey1604@gmail.com</v>
      </c>
      <c r="C12" s="1" t="str">
        <f ca="1">IFERROR(__xludf.DUMMYFUNCTION("""COMPUTED_VALUE"""),"Khushi Pandey ")</f>
        <v xml:space="preserve">Khushi Pandey </v>
      </c>
      <c r="D12" s="1" t="str">
        <f ca="1">IFERROR(__xludf.DUMMYFUNCTION("""COMPUTED_VALUE"""),"B.A (P)")</f>
        <v>B.A (P)</v>
      </c>
      <c r="E12" s="1" t="str">
        <f ca="1">IFERROR(__xludf.DUMMYFUNCTION("""COMPUTED_VALUE"""),"21/1422")</f>
        <v>21/1422</v>
      </c>
      <c r="F12" s="3">
        <f ca="1">IFERROR(__xludf.DUMMYFUNCTION("""COMPUTED_VALUE"""),7428455848)</f>
        <v>7428455848</v>
      </c>
      <c r="G12" s="1" t="str">
        <f ca="1">IFERROR(__xludf.DUMMYFUNCTION("""COMPUTED_VALUE"""),"Delhi")</f>
        <v>Delhi</v>
      </c>
      <c r="H12" s="1" t="str">
        <f ca="1">IFERROR(__xludf.DUMMYFUNCTION("""COMPUTED_VALUE"""),"Kendriya Vidyalaya Pitampura")</f>
        <v>Kendriya Vidyalaya Pitampura</v>
      </c>
      <c r="I12" s="1" t="str">
        <f ca="1">IFERROR(__xludf.DUMMYFUNCTION("""COMPUTED_VALUE"""),"Yes")</f>
        <v>Yes</v>
      </c>
      <c r="J12" s="1" t="str">
        <f ca="1">IFERROR(__xludf.DUMMYFUNCTION("""COMPUTED_VALUE"""),"Dr. Charu Goel and Dr. Mamta Marwaha")</f>
        <v>Dr. Charu Goel and Dr. Mamta Marwaha</v>
      </c>
      <c r="K12" s="1" t="str">
        <f ca="1">IFERROR(__xludf.DUMMYFUNCTION("""COMPUTED_VALUE"""),"4-5 hours")</f>
        <v>4-5 hours</v>
      </c>
      <c r="L12" s="1" t="str">
        <f ca="1">IFERROR(__xludf.DUMMYFUNCTION("""COMPUTED_VALUE"""),"Time saved in travelling")</f>
        <v>Time saved in travelling</v>
      </c>
      <c r="M12" s="1" t="str">
        <f ca="1">IFERROR(__xludf.DUMMYFUNCTION("""COMPUTED_VALUE"""),"Network related disruptions")</f>
        <v>Network related disruptions</v>
      </c>
      <c r="N12" s="1">
        <f ca="1">IFERROR(__xludf.DUMMYFUNCTION("""COMPUTED_VALUE"""),8)</f>
        <v>8</v>
      </c>
      <c r="O12" s="1" t="str">
        <f ca="1">IFERROR(__xludf.DUMMYFUNCTION("""COMPUTED_VALUE"""),"Blended Learning (both)")</f>
        <v>Blended Learning (both)</v>
      </c>
      <c r="P12" s="1" t="str">
        <f ca="1">IFERROR(__xludf.DUMMYFUNCTION("""COMPUTED_VALUE"""),"Compulsion due to pandemic")</f>
        <v>Compulsion due to pandemic</v>
      </c>
      <c r="Q12" s="1" t="str">
        <f ca="1">IFERROR(__xludf.DUMMYFUNCTION("""COMPUTED_VALUE"""),"Yes")</f>
        <v>Yes</v>
      </c>
      <c r="R12" s="1" t="str">
        <f ca="1">IFERROR(__xludf.DUMMYFUNCTION("""COMPUTED_VALUE"""),"Yes")</f>
        <v>Yes</v>
      </c>
      <c r="S12" s="1" t="str">
        <f ca="1">IFERROR(__xludf.DUMMYFUNCTION("""COMPUTED_VALUE"""),"No")</f>
        <v>No</v>
      </c>
      <c r="T12" s="1" t="str">
        <f ca="1">IFERROR(__xludf.DUMMYFUNCTION("""COMPUTED_VALUE"""),"Yes")</f>
        <v>Yes</v>
      </c>
      <c r="U12" s="1" t="str">
        <f ca="1">IFERROR(__xludf.DUMMYFUNCTION("""COMPUTED_VALUE"""),"Yes")</f>
        <v>Yes</v>
      </c>
      <c r="V12" s="1" t="str">
        <f ca="1">IFERROR(__xludf.DUMMYFUNCTION("""COMPUTED_VALUE"""),"Online")</f>
        <v>Online</v>
      </c>
      <c r="W12" s="1" t="str">
        <f ca="1">IFERROR(__xludf.DUMMYFUNCTION("""COMPUTED_VALUE"""),"Yes")</f>
        <v>Yes</v>
      </c>
      <c r="X12" s="1" t="str">
        <f ca="1">IFERROR(__xludf.DUMMYFUNCTION("""COMPUTED_VALUE"""),"Yes")</f>
        <v>Yes</v>
      </c>
      <c r="Y12" s="1" t="str">
        <f ca="1">IFERROR(__xludf.DUMMYFUNCTION("""COMPUTED_VALUE"""),"Yes")</f>
        <v>Yes</v>
      </c>
      <c r="Z12" s="1" t="str">
        <f ca="1">IFERROR(__xludf.DUMMYFUNCTION("""COMPUTED_VALUE"""),"Yes")</f>
        <v>Yes</v>
      </c>
      <c r="AA12" s="1" t="str">
        <f ca="1">IFERROR(__xludf.DUMMYFUNCTION("""COMPUTED_VALUE"""),"Yes")</f>
        <v>Yes</v>
      </c>
      <c r="AB12" s="1" t="str">
        <f ca="1">IFERROR(__xludf.DUMMYFUNCTION("""COMPUTED_VALUE"""),"No")</f>
        <v>No</v>
      </c>
      <c r="AC12" s="1" t="str">
        <f ca="1">IFERROR(__xludf.DUMMYFUNCTION("""COMPUTED_VALUE"""),"Not really ")</f>
        <v xml:space="preserve">Not really </v>
      </c>
      <c r="AD12" s="1" t="str">
        <f ca="1">IFERROR(__xludf.DUMMYFUNCTION("""COMPUTED_VALUE"""),"None")</f>
        <v>None</v>
      </c>
      <c r="AE12" s="1" t="str">
        <f ca="1">IFERROR(__xludf.DUMMYFUNCTION("""COMPUTED_VALUE"""),"Yoga")</f>
        <v>Yoga</v>
      </c>
      <c r="AF12" s="1" t="str">
        <f ca="1">IFERROR(__xludf.DUMMYFUNCTION("""COMPUTED_VALUE"""),"None")</f>
        <v>None</v>
      </c>
      <c r="AG12" s="1" t="str">
        <f ca="1">IFERROR(__xludf.DUMMYFUNCTION("""COMPUTED_VALUE"""),"None")</f>
        <v>None</v>
      </c>
      <c r="AH12" s="1" t="str">
        <f ca="1">IFERROR(__xludf.DUMMYFUNCTION("""COMPUTED_VALUE"""),"None")</f>
        <v>None</v>
      </c>
      <c r="AI12" s="1" t="str">
        <f ca="1">IFERROR(__xludf.DUMMYFUNCTION("""COMPUTED_VALUE"""),"Yes")</f>
        <v>Yes</v>
      </c>
    </row>
    <row r="13" spans="1:35" ht="15.75" customHeight="1" x14ac:dyDescent="0.25">
      <c r="A13" s="2">
        <f ca="1">IFERROR(__xludf.DUMMYFUNCTION("""COMPUTED_VALUE"""),44580.5100342592)</f>
        <v>44580.510034259198</v>
      </c>
      <c r="B13" s="1" t="str">
        <f ca="1">IFERROR(__xludf.DUMMYFUNCTION("""COMPUTED_VALUE"""),"vanigoyalofficial@gmail.com")</f>
        <v>vanigoyalofficial@gmail.com</v>
      </c>
      <c r="C13" s="1" t="str">
        <f ca="1">IFERROR(__xludf.DUMMYFUNCTION("""COMPUTED_VALUE"""),"Vani Goyal")</f>
        <v>Vani Goyal</v>
      </c>
      <c r="D13" s="1" t="str">
        <f ca="1">IFERROR(__xludf.DUMMYFUNCTION("""COMPUTED_VALUE"""),"B.A (P)")</f>
        <v>B.A (P)</v>
      </c>
      <c r="E13" s="1" t="str">
        <f ca="1">IFERROR(__xludf.DUMMYFUNCTION("""COMPUTED_VALUE"""),"21/0363")</f>
        <v>21/0363</v>
      </c>
      <c r="F13" s="3">
        <f ca="1">IFERROR(__xludf.DUMMYFUNCTION("""COMPUTED_VALUE"""),8076371350)</f>
        <v>8076371350</v>
      </c>
      <c r="G13" s="1" t="str">
        <f ca="1">IFERROR(__xludf.DUMMYFUNCTION("""COMPUTED_VALUE"""),"Delhi")</f>
        <v>Delhi</v>
      </c>
      <c r="H13" s="1" t="str">
        <f ca="1">IFERROR(__xludf.DUMMYFUNCTION("""COMPUTED_VALUE"""),"Presentation convent Sr. Sec. School")</f>
        <v>Presentation convent Sr. Sec. School</v>
      </c>
      <c r="I13" s="1" t="str">
        <f ca="1">IFERROR(__xludf.DUMMYFUNCTION("""COMPUTED_VALUE"""),"Yes")</f>
        <v>Yes</v>
      </c>
      <c r="J13" s="1" t="str">
        <f ca="1">IFERROR(__xludf.DUMMYFUNCTION("""COMPUTED_VALUE"""),"Dr. Mamta Marwaha and Dr. Charu Goel")</f>
        <v>Dr. Mamta Marwaha and Dr. Charu Goel</v>
      </c>
      <c r="K13" s="1" t="str">
        <f ca="1">IFERROR(__xludf.DUMMYFUNCTION("""COMPUTED_VALUE"""),"5-6 hours")</f>
        <v>5-6 hours</v>
      </c>
      <c r="L13" s="1" t="str">
        <f ca="1">IFERROR(__xludf.DUMMYFUNCTION("""COMPUTED_VALUE"""),"Time saved in travelling, Convenience to outstation students")</f>
        <v>Time saved in travelling, Convenience to outstation students</v>
      </c>
      <c r="M13" s="1" t="str">
        <f ca="1">IFERROR(__xludf.DUMMYFUNCTION("""COMPUTED_VALUE"""),"Network related disruptions, Lack of physical interaction and personal touch ‘")</f>
        <v>Network related disruptions, Lack of physical interaction and personal touch ‘</v>
      </c>
      <c r="N13" s="1">
        <f ca="1">IFERROR(__xludf.DUMMYFUNCTION("""COMPUTED_VALUE"""),8)</f>
        <v>8</v>
      </c>
      <c r="O13" s="1" t="str">
        <f ca="1">IFERROR(__xludf.DUMMYFUNCTION("""COMPUTED_VALUE"""),"Blended Learning (both)")</f>
        <v>Blended Learning (both)</v>
      </c>
      <c r="P13" s="1" t="str">
        <f ca="1">IFERROR(__xludf.DUMMYFUNCTION("""COMPUTED_VALUE"""),"Satisfactory")</f>
        <v>Satisfactory</v>
      </c>
      <c r="Q13" s="1" t="str">
        <f ca="1">IFERROR(__xludf.DUMMYFUNCTION("""COMPUTED_VALUE"""),"Yes")</f>
        <v>Yes</v>
      </c>
      <c r="R13" s="1" t="str">
        <f ca="1">IFERROR(__xludf.DUMMYFUNCTION("""COMPUTED_VALUE"""),"Yes")</f>
        <v>Yes</v>
      </c>
      <c r="S13" s="1" t="str">
        <f ca="1">IFERROR(__xludf.DUMMYFUNCTION("""COMPUTED_VALUE"""),"Yes")</f>
        <v>Yes</v>
      </c>
      <c r="T13" s="1" t="str">
        <f ca="1">IFERROR(__xludf.DUMMYFUNCTION("""COMPUTED_VALUE"""),"No")</f>
        <v>No</v>
      </c>
      <c r="U13" s="1" t="str">
        <f ca="1">IFERROR(__xludf.DUMMYFUNCTION("""COMPUTED_VALUE"""),"Yes")</f>
        <v>Yes</v>
      </c>
      <c r="V13" s="1" t="str">
        <f ca="1">IFERROR(__xludf.DUMMYFUNCTION("""COMPUTED_VALUE"""),"Online")</f>
        <v>Online</v>
      </c>
      <c r="W13" s="1" t="str">
        <f ca="1">IFERROR(__xludf.DUMMYFUNCTION("""COMPUTED_VALUE"""),"Yes")</f>
        <v>Yes</v>
      </c>
      <c r="X13" s="1" t="str">
        <f ca="1">IFERROR(__xludf.DUMMYFUNCTION("""COMPUTED_VALUE"""),"Yes")</f>
        <v>Yes</v>
      </c>
      <c r="Y13" s="1" t="str">
        <f ca="1">IFERROR(__xludf.DUMMYFUNCTION("""COMPUTED_VALUE"""),"Yes")</f>
        <v>Yes</v>
      </c>
      <c r="Z13" s="1" t="str">
        <f ca="1">IFERROR(__xludf.DUMMYFUNCTION("""COMPUTED_VALUE"""),"Yes")</f>
        <v>Yes</v>
      </c>
      <c r="AA13" s="1" t="str">
        <f ca="1">IFERROR(__xludf.DUMMYFUNCTION("""COMPUTED_VALUE"""),"Yes")</f>
        <v>Yes</v>
      </c>
      <c r="AB13" s="1"/>
      <c r="AC13" s="1" t="str">
        <f ca="1">IFERROR(__xludf.DUMMYFUNCTION("""COMPUTED_VALUE"""),"Yes... sometimes")</f>
        <v>Yes... sometimes</v>
      </c>
      <c r="AD13" s="1" t="str">
        <f ca="1">IFERROR(__xludf.DUMMYFUNCTION("""COMPUTED_VALUE"""),"None")</f>
        <v>None</v>
      </c>
      <c r="AE13" s="1"/>
      <c r="AF13" s="1" t="str">
        <f ca="1">IFERROR(__xludf.DUMMYFUNCTION("""COMPUTED_VALUE"""),"None")</f>
        <v>None</v>
      </c>
      <c r="AG13" s="1" t="str">
        <f ca="1">IFERROR(__xludf.DUMMYFUNCTION("""COMPUTED_VALUE"""),"None")</f>
        <v>None</v>
      </c>
      <c r="AH13" s="1" t="str">
        <f ca="1">IFERROR(__xludf.DUMMYFUNCTION("""COMPUTED_VALUE"""),"Second Dose")</f>
        <v>Second Dose</v>
      </c>
      <c r="AI13" s="1" t="str">
        <f ca="1">IFERROR(__xludf.DUMMYFUNCTION("""COMPUTED_VALUE"""),"Yes")</f>
        <v>Yes</v>
      </c>
    </row>
    <row r="14" spans="1:35" ht="15.75" customHeight="1" x14ac:dyDescent="0.25">
      <c r="A14" s="2">
        <f ca="1">IFERROR(__xludf.DUMMYFUNCTION("""COMPUTED_VALUE"""),44580.5100378819)</f>
        <v>44580.510037881897</v>
      </c>
      <c r="B14" s="1" t="str">
        <f ca="1">IFERROR(__xludf.DUMMYFUNCTION("""COMPUTED_VALUE"""),"muskaanmishra16@gmail.com")</f>
        <v>muskaanmishra16@gmail.com</v>
      </c>
      <c r="C14" s="1" t="str">
        <f ca="1">IFERROR(__xludf.DUMMYFUNCTION("""COMPUTED_VALUE"""),"Muskan Mishra")</f>
        <v>Muskan Mishra</v>
      </c>
      <c r="D14" s="1" t="str">
        <f ca="1">IFERROR(__xludf.DUMMYFUNCTION("""COMPUTED_VALUE"""),"B.A (P)")</f>
        <v>B.A (P)</v>
      </c>
      <c r="E14" s="1" t="str">
        <f ca="1">IFERROR(__xludf.DUMMYFUNCTION("""COMPUTED_VALUE"""),"21/0613")</f>
        <v>21/0613</v>
      </c>
      <c r="F14" s="3"/>
      <c r="G14" s="1" t="str">
        <f ca="1">IFERROR(__xludf.DUMMYFUNCTION("""COMPUTED_VALUE"""),"Gurgram, haryana")</f>
        <v>Gurgram, haryana</v>
      </c>
      <c r="H14" s="1" t="str">
        <f ca="1">IFERROR(__xludf.DUMMYFUNCTION("""COMPUTED_VALUE"""),"Vidya school, gurgaon haryana")</f>
        <v>Vidya school, gurgaon haryana</v>
      </c>
      <c r="I14" s="1" t="str">
        <f ca="1">IFERROR(__xludf.DUMMYFUNCTION("""COMPUTED_VALUE"""),"Yes")</f>
        <v>Yes</v>
      </c>
      <c r="J14" s="1" t="str">
        <f ca="1">IFERROR(__xludf.DUMMYFUNCTION("""COMPUTED_VALUE"""),"Dr. Mamta Marwaha and Dr. Charu Goel")</f>
        <v>Dr. Mamta Marwaha and Dr. Charu Goel</v>
      </c>
      <c r="K14" s="1" t="str">
        <f ca="1">IFERROR(__xludf.DUMMYFUNCTION("""COMPUTED_VALUE"""),"5-6 hours")</f>
        <v>5-6 hours</v>
      </c>
      <c r="L14" s="1" t="str">
        <f ca="1">IFERROR(__xludf.DUMMYFUNCTION("""COMPUTED_VALUE"""),"Time saved in travelling, Easy access to online study material")</f>
        <v>Time saved in travelling, Easy access to online study material</v>
      </c>
      <c r="M14"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4" s="1">
        <f ca="1">IFERROR(__xludf.DUMMYFUNCTION("""COMPUTED_VALUE"""),1)</f>
        <v>1</v>
      </c>
      <c r="O14" s="1" t="str">
        <f ca="1">IFERROR(__xludf.DUMMYFUNCTION("""COMPUTED_VALUE"""),"Offline")</f>
        <v>Offline</v>
      </c>
      <c r="P14" s="1" t="str">
        <f ca="1">IFERROR(__xludf.DUMMYFUNCTION("""COMPUTED_VALUE"""),"Compulsion due to pandemic")</f>
        <v>Compulsion due to pandemic</v>
      </c>
      <c r="Q14" s="1" t="str">
        <f ca="1">IFERROR(__xludf.DUMMYFUNCTION("""COMPUTED_VALUE"""),"No")</f>
        <v>No</v>
      </c>
      <c r="R14" s="1" t="str">
        <f ca="1">IFERROR(__xludf.DUMMYFUNCTION("""COMPUTED_VALUE"""),"No")</f>
        <v>No</v>
      </c>
      <c r="S14" s="1" t="str">
        <f ca="1">IFERROR(__xludf.DUMMYFUNCTION("""COMPUTED_VALUE"""),"Yes")</f>
        <v>Yes</v>
      </c>
      <c r="T14" s="1" t="str">
        <f ca="1">IFERROR(__xludf.DUMMYFUNCTION("""COMPUTED_VALUE"""),"No")</f>
        <v>No</v>
      </c>
      <c r="U14" s="1" t="str">
        <f ca="1">IFERROR(__xludf.DUMMYFUNCTION("""COMPUTED_VALUE"""),"Yes")</f>
        <v>Yes</v>
      </c>
      <c r="V14" s="1" t="str">
        <f ca="1">IFERROR(__xludf.DUMMYFUNCTION("""COMPUTED_VALUE"""),"Offline")</f>
        <v>Offline</v>
      </c>
      <c r="W14" s="1" t="str">
        <f ca="1">IFERROR(__xludf.DUMMYFUNCTION("""COMPUTED_VALUE"""),"Yes")</f>
        <v>Yes</v>
      </c>
      <c r="X14" s="1" t="str">
        <f ca="1">IFERROR(__xludf.DUMMYFUNCTION("""COMPUTED_VALUE"""),"Yes")</f>
        <v>Yes</v>
      </c>
      <c r="Y14" s="1" t="str">
        <f ca="1">IFERROR(__xludf.DUMMYFUNCTION("""COMPUTED_VALUE"""),"Yes")</f>
        <v>Yes</v>
      </c>
      <c r="Z14" s="1" t="str">
        <f ca="1">IFERROR(__xludf.DUMMYFUNCTION("""COMPUTED_VALUE"""),"Yes")</f>
        <v>Yes</v>
      </c>
      <c r="AA14" s="1" t="str">
        <f ca="1">IFERROR(__xludf.DUMMYFUNCTION("""COMPUTED_VALUE"""),"No")</f>
        <v>No</v>
      </c>
      <c r="AB14" s="1"/>
      <c r="AC14" s="1" t="str">
        <f ca="1">IFERROR(__xludf.DUMMYFUNCTION("""COMPUTED_VALUE"""),"No")</f>
        <v>No</v>
      </c>
      <c r="AD14"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4" s="1"/>
      <c r="AF14" s="1" t="str">
        <f ca="1">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4" s="1" t="str">
        <f ca="1">IFERROR(__xludf.DUMMYFUNCTION("""COMPUTED_VALUE"""),"None")</f>
        <v>None</v>
      </c>
      <c r="AH14" s="1" t="str">
        <f ca="1">IFERROR(__xludf.DUMMYFUNCTION("""COMPUTED_VALUE"""),"First Dose")</f>
        <v>First Dose</v>
      </c>
      <c r="AI14" s="1" t="str">
        <f ca="1">IFERROR(__xludf.DUMMYFUNCTION("""COMPUTED_VALUE"""),"No")</f>
        <v>No</v>
      </c>
    </row>
    <row r="15" spans="1:35" ht="15.75" customHeight="1" x14ac:dyDescent="0.25">
      <c r="A15" s="2">
        <f ca="1">IFERROR(__xludf.DUMMYFUNCTION("""COMPUTED_VALUE"""),44580.5103172569)</f>
        <v>44580.5103172569</v>
      </c>
      <c r="B15" s="1" t="str">
        <f ca="1">IFERROR(__xludf.DUMMYFUNCTION("""COMPUTED_VALUE"""),"kaynaarora1313@gmail.com")</f>
        <v>kaynaarora1313@gmail.com</v>
      </c>
      <c r="C15" s="1" t="str">
        <f ca="1">IFERROR(__xludf.DUMMYFUNCTION("""COMPUTED_VALUE"""),"Kayna")</f>
        <v>Kayna</v>
      </c>
      <c r="D15" s="1" t="str">
        <f ca="1">IFERROR(__xludf.DUMMYFUNCTION("""COMPUTED_VALUE"""),"B.A (P)")</f>
        <v>B.A (P)</v>
      </c>
      <c r="E15" s="1" t="str">
        <f ca="1">IFERROR(__xludf.DUMMYFUNCTION("""COMPUTED_VALUE"""),"21/0609")</f>
        <v>21/0609</v>
      </c>
      <c r="F15" s="3">
        <f ca="1">IFERROR(__xludf.DUMMYFUNCTION("""COMPUTED_VALUE"""),8287521533)</f>
        <v>8287521533</v>
      </c>
      <c r="G15" s="1" t="str">
        <f ca="1">IFERROR(__xludf.DUMMYFUNCTION("""COMPUTED_VALUE"""),"Ghaziabad")</f>
        <v>Ghaziabad</v>
      </c>
      <c r="H15" s="1" t="str">
        <f ca="1">IFERROR(__xludf.DUMMYFUNCTION("""COMPUTED_VALUE"""),"Queen global international school")</f>
        <v>Queen global international school</v>
      </c>
      <c r="I15" s="1" t="str">
        <f ca="1">IFERROR(__xludf.DUMMYFUNCTION("""COMPUTED_VALUE"""),"Yes")</f>
        <v>Yes</v>
      </c>
      <c r="J15" s="1" t="str">
        <f ca="1">IFERROR(__xludf.DUMMYFUNCTION("""COMPUTED_VALUE"""),"Dr charu goel and Dr mamta marwaha")</f>
        <v>Dr charu goel and Dr mamta marwaha</v>
      </c>
      <c r="K15" s="1" t="str">
        <f ca="1">IFERROR(__xludf.DUMMYFUNCTION("""COMPUTED_VALUE"""),"5-6 hours")</f>
        <v>5-6 hours</v>
      </c>
      <c r="L15" s="1" t="str">
        <f ca="1">IFERROR(__xludf.DUMMYFUNCTION("""COMPUTED_VALUE"""),"Time saved in travelling")</f>
        <v>Time saved in travelling</v>
      </c>
      <c r="M15" s="1" t="str">
        <f ca="1">IFERROR(__xludf.DUMMYFUNCTION("""COMPUTED_VALUE"""),"Network related disruptions, Lack of physical interaction and personal touch ‘, Students are sometimes less involved/engaged (leave the class in between), Sometimes we don't understand anything ")</f>
        <v xml:space="preserve">Network related disruptions, Lack of physical interaction and personal touch ‘, Students are sometimes less involved/engaged (leave the class in between), Sometimes we don't understand anything </v>
      </c>
      <c r="N15" s="1">
        <f ca="1">IFERROR(__xludf.DUMMYFUNCTION("""COMPUTED_VALUE"""),5)</f>
        <v>5</v>
      </c>
      <c r="O15" s="1" t="str">
        <f ca="1">IFERROR(__xludf.DUMMYFUNCTION("""COMPUTED_VALUE"""),"Blended Learning (both)")</f>
        <v>Blended Learning (both)</v>
      </c>
      <c r="P15" s="1" t="str">
        <f ca="1">IFERROR(__xludf.DUMMYFUNCTION("""COMPUTED_VALUE"""),"Compulsion due to pandemic")</f>
        <v>Compulsion due to pandemic</v>
      </c>
      <c r="Q15" s="1" t="str">
        <f ca="1">IFERROR(__xludf.DUMMYFUNCTION("""COMPUTED_VALUE"""),"Yes")</f>
        <v>Yes</v>
      </c>
      <c r="R15" s="1" t="str">
        <f ca="1">IFERROR(__xludf.DUMMYFUNCTION("""COMPUTED_VALUE"""),"Yes")</f>
        <v>Yes</v>
      </c>
      <c r="S15" s="1" t="str">
        <f ca="1">IFERROR(__xludf.DUMMYFUNCTION("""COMPUTED_VALUE"""),"Yes")</f>
        <v>Yes</v>
      </c>
      <c r="T15" s="1" t="str">
        <f ca="1">IFERROR(__xludf.DUMMYFUNCTION("""COMPUTED_VALUE"""),"No")</f>
        <v>No</v>
      </c>
      <c r="U15" s="1" t="str">
        <f ca="1">IFERROR(__xludf.DUMMYFUNCTION("""COMPUTED_VALUE"""),"Yes")</f>
        <v>Yes</v>
      </c>
      <c r="V15" s="1" t="str">
        <f ca="1">IFERROR(__xludf.DUMMYFUNCTION("""COMPUTED_VALUE"""),"Online")</f>
        <v>Online</v>
      </c>
      <c r="W15" s="1" t="str">
        <f ca="1">IFERROR(__xludf.DUMMYFUNCTION("""COMPUTED_VALUE"""),"Yes")</f>
        <v>Yes</v>
      </c>
      <c r="X15" s="1" t="str">
        <f ca="1">IFERROR(__xludf.DUMMYFUNCTION("""COMPUTED_VALUE"""),"No")</f>
        <v>No</v>
      </c>
      <c r="Y15" s="1" t="str">
        <f ca="1">IFERROR(__xludf.DUMMYFUNCTION("""COMPUTED_VALUE"""),"Yes")</f>
        <v>Yes</v>
      </c>
      <c r="Z15" s="1" t="str">
        <f ca="1">IFERROR(__xludf.DUMMYFUNCTION("""COMPUTED_VALUE"""),"Yes")</f>
        <v>Yes</v>
      </c>
      <c r="AA15" s="1" t="str">
        <f ca="1">IFERROR(__xludf.DUMMYFUNCTION("""COMPUTED_VALUE"""),"Yes")</f>
        <v>Yes</v>
      </c>
      <c r="AB15" s="1" t="str">
        <f ca="1">IFERROR(__xludf.DUMMYFUNCTION("""COMPUTED_VALUE"""),"No")</f>
        <v>No</v>
      </c>
      <c r="AC15" s="1" t="str">
        <f ca="1">IFERROR(__xludf.DUMMYFUNCTION("""COMPUTED_VALUE"""),"Yes")</f>
        <v>Yes</v>
      </c>
      <c r="AD15"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5" s="1" t="str">
        <f ca="1">IFERROR(__xludf.DUMMYFUNCTION("""COMPUTED_VALUE"""),"I go out for sometime to relax my mind")</f>
        <v>I go out for sometime to relax my mind</v>
      </c>
      <c r="AF15" s="1" t="str">
        <f ca="1">IFERROR(__xludf.DUMMYFUNCTION("""COMPUTED_VALUE"""),"Mild: Family members ocassionally short-tempered with one another;no physical violence.")</f>
        <v>Mild: Family members ocassionally short-tempered with one another;no physical violence.</v>
      </c>
      <c r="AG15" s="1" t="str">
        <f ca="1">IFERROR(__xludf.DUMMYFUNCTION("""COMPUTED_VALUE"""),"None")</f>
        <v>None</v>
      </c>
      <c r="AH15" s="1" t="str">
        <f ca="1">IFERROR(__xludf.DUMMYFUNCTION("""COMPUTED_VALUE"""),"First Dose")</f>
        <v>First Dose</v>
      </c>
      <c r="AI15" s="1" t="str">
        <f ca="1">IFERROR(__xludf.DUMMYFUNCTION("""COMPUTED_VALUE"""),"Yes")</f>
        <v>Yes</v>
      </c>
    </row>
    <row r="16" spans="1:35" ht="15.75" customHeight="1" x14ac:dyDescent="0.25">
      <c r="A16" s="2">
        <f ca="1">IFERROR(__xludf.DUMMYFUNCTION("""COMPUTED_VALUE"""),44580.5106688425)</f>
        <v>44580.5106688425</v>
      </c>
      <c r="B16" s="1" t="str">
        <f ca="1">IFERROR(__xludf.DUMMYFUNCTION("""COMPUTED_VALUE"""),"henna.safi2@gmail.com")</f>
        <v>henna.safi2@gmail.com</v>
      </c>
      <c r="C16" s="1" t="str">
        <f ca="1">IFERROR(__xludf.DUMMYFUNCTION("""COMPUTED_VALUE"""),"Henna safi")</f>
        <v>Henna safi</v>
      </c>
      <c r="D16" s="1" t="str">
        <f ca="1">IFERROR(__xludf.DUMMYFUNCTION("""COMPUTED_VALUE"""),"B.A (P)")</f>
        <v>B.A (P)</v>
      </c>
      <c r="E16" s="1" t="str">
        <f ca="1">IFERROR(__xludf.DUMMYFUNCTION("""COMPUTED_VALUE"""),"21/0636")</f>
        <v>21/0636</v>
      </c>
      <c r="F16" s="3">
        <f ca="1">IFERROR(__xludf.DUMMYFUNCTION("""COMPUTED_VALUE"""),8929837169)</f>
        <v>8929837169</v>
      </c>
      <c r="G16" s="1" t="str">
        <f ca="1">IFERROR(__xludf.DUMMYFUNCTION("""COMPUTED_VALUE"""),"New Delhi ")</f>
        <v xml:space="preserve">New Delhi </v>
      </c>
      <c r="H16" s="1" t="str">
        <f ca="1">IFERROR(__xludf.DUMMYFUNCTION("""COMPUTED_VALUE"""),"Dr Radhakrishnan international school ")</f>
        <v xml:space="preserve">Dr Radhakrishnan international school </v>
      </c>
      <c r="I16" s="1" t="str">
        <f ca="1">IFERROR(__xludf.DUMMYFUNCTION("""COMPUTED_VALUE"""),"Yes")</f>
        <v>Yes</v>
      </c>
      <c r="J16" s="1" t="str">
        <f ca="1">IFERROR(__xludf.DUMMYFUNCTION("""COMPUTED_VALUE"""),"Dr mamta marwaha  . Dr charu goel")</f>
        <v>Dr mamta marwaha  . Dr charu goel</v>
      </c>
      <c r="K16" s="1" t="str">
        <f ca="1">IFERROR(__xludf.DUMMYFUNCTION("""COMPUTED_VALUE"""),"5-6 hours")</f>
        <v>5-6 hours</v>
      </c>
      <c r="L16" s="1" t="str">
        <f ca="1">IFERROR(__xludf.DUMMYFUNCTION("""COMPUTED_VALUE"""),"Easy access to online study material")</f>
        <v>Easy access to online study material</v>
      </c>
      <c r="M16" s="1" t="str">
        <f ca="1">IFERROR(__xludf.DUMMYFUNCTION("""COMPUTED_VALUE"""),"Network related disruptions")</f>
        <v>Network related disruptions</v>
      </c>
      <c r="N16" s="1">
        <f ca="1">IFERROR(__xludf.DUMMYFUNCTION("""COMPUTED_VALUE"""),8)</f>
        <v>8</v>
      </c>
      <c r="O16" s="1" t="str">
        <f ca="1">IFERROR(__xludf.DUMMYFUNCTION("""COMPUTED_VALUE"""),"Blended Learning (both)")</f>
        <v>Blended Learning (both)</v>
      </c>
      <c r="P16" s="1" t="str">
        <f ca="1">IFERROR(__xludf.DUMMYFUNCTION("""COMPUTED_VALUE"""),"Compulsion due to pandemic")</f>
        <v>Compulsion due to pandemic</v>
      </c>
      <c r="Q16" s="1" t="str">
        <f ca="1">IFERROR(__xludf.DUMMYFUNCTION("""COMPUTED_VALUE"""),"Yes")</f>
        <v>Yes</v>
      </c>
      <c r="R16" s="1" t="str">
        <f ca="1">IFERROR(__xludf.DUMMYFUNCTION("""COMPUTED_VALUE"""),"Yes")</f>
        <v>Yes</v>
      </c>
      <c r="S16" s="1" t="str">
        <f ca="1">IFERROR(__xludf.DUMMYFUNCTION("""COMPUTED_VALUE"""),"Yes")</f>
        <v>Yes</v>
      </c>
      <c r="T16" s="1" t="str">
        <f ca="1">IFERROR(__xludf.DUMMYFUNCTION("""COMPUTED_VALUE"""),"No")</f>
        <v>No</v>
      </c>
      <c r="U16" s="1" t="str">
        <f ca="1">IFERROR(__xludf.DUMMYFUNCTION("""COMPUTED_VALUE"""),"Yes")</f>
        <v>Yes</v>
      </c>
      <c r="V16" s="1" t="str">
        <f ca="1">IFERROR(__xludf.DUMMYFUNCTION("""COMPUTED_VALUE"""),"Offline")</f>
        <v>Offline</v>
      </c>
      <c r="W16" s="1" t="str">
        <f ca="1">IFERROR(__xludf.DUMMYFUNCTION("""COMPUTED_VALUE"""),"Yes")</f>
        <v>Yes</v>
      </c>
      <c r="X16" s="1" t="str">
        <f ca="1">IFERROR(__xludf.DUMMYFUNCTION("""COMPUTED_VALUE"""),"Yes")</f>
        <v>Yes</v>
      </c>
      <c r="Y16" s="1" t="str">
        <f ca="1">IFERROR(__xludf.DUMMYFUNCTION("""COMPUTED_VALUE"""),"Yes")</f>
        <v>Yes</v>
      </c>
      <c r="Z16" s="1" t="str">
        <f ca="1">IFERROR(__xludf.DUMMYFUNCTION("""COMPUTED_VALUE"""),"Yes")</f>
        <v>Yes</v>
      </c>
      <c r="AA16" s="1" t="str">
        <f ca="1">IFERROR(__xludf.DUMMYFUNCTION("""COMPUTED_VALUE"""),"No")</f>
        <v>No</v>
      </c>
      <c r="AB16" s="1" t="str">
        <f ca="1">IFERROR(__xludf.DUMMYFUNCTION("""COMPUTED_VALUE"""),"No")</f>
        <v>No</v>
      </c>
      <c r="AC16" s="1" t="str">
        <f ca="1">IFERROR(__xludf.DUMMYFUNCTION("""COMPUTED_VALUE"""),"Yes")</f>
        <v>Yes</v>
      </c>
      <c r="AD16" s="1" t="str">
        <f ca="1">IFERROR(__xludf.DUMMYFUNCTION("""COMPUTED_VALUE"""),"None")</f>
        <v>None</v>
      </c>
      <c r="AE16" s="1"/>
      <c r="AF16" s="1" t="str">
        <f ca="1">IFERROR(__xludf.DUMMYFUNCTION("""COMPUTED_VALUE"""),"None")</f>
        <v>None</v>
      </c>
      <c r="AG16" s="1" t="str">
        <f ca="1">IFERROR(__xludf.DUMMYFUNCTION("""COMPUTED_VALUE"""),"None")</f>
        <v>None</v>
      </c>
      <c r="AH16" s="1" t="str">
        <f ca="1">IFERROR(__xludf.DUMMYFUNCTION("""COMPUTED_VALUE"""),"First Dose")</f>
        <v>First Dose</v>
      </c>
      <c r="AI16" s="1" t="str">
        <f ca="1">IFERROR(__xludf.DUMMYFUNCTION("""COMPUTED_VALUE"""),"Yes")</f>
        <v>Yes</v>
      </c>
    </row>
    <row r="17" spans="1:35" ht="15.75" customHeight="1" x14ac:dyDescent="0.25">
      <c r="A17" s="2">
        <f ca="1">IFERROR(__xludf.DUMMYFUNCTION("""COMPUTED_VALUE"""),44580.5108515509)</f>
        <v>44580.510851550898</v>
      </c>
      <c r="B17" s="1" t="str">
        <f ca="1">IFERROR(__xludf.DUMMYFUNCTION("""COMPUTED_VALUE"""),"gayatri8sharma12@gmail.com")</f>
        <v>gayatri8sharma12@gmail.com</v>
      </c>
      <c r="C17" s="1" t="str">
        <f ca="1">IFERROR(__xludf.DUMMYFUNCTION("""COMPUTED_VALUE"""),"Gayatri Sharma")</f>
        <v>Gayatri Sharma</v>
      </c>
      <c r="D17" s="1" t="str">
        <f ca="1">IFERROR(__xludf.DUMMYFUNCTION("""COMPUTED_VALUE"""),"B.A (P)")</f>
        <v>B.A (P)</v>
      </c>
      <c r="E17" s="1" t="str">
        <f ca="1">IFERROR(__xludf.DUMMYFUNCTION("""COMPUTED_VALUE"""),"21/1173")</f>
        <v>21/1173</v>
      </c>
      <c r="F17" s="3">
        <f ca="1">IFERROR(__xludf.DUMMYFUNCTION("""COMPUTED_VALUE"""),8923323379)</f>
        <v>8923323379</v>
      </c>
      <c r="G17" s="1" t="str">
        <f ca="1">IFERROR(__xludf.DUMMYFUNCTION("""COMPUTED_VALUE"""),"MEERUT")</f>
        <v>MEERUT</v>
      </c>
      <c r="H17" s="1" t="str">
        <f ca="1">IFERROR(__xludf.DUMMYFUNCTION("""COMPUTED_VALUE"""),"St. John's Sr. Sec. School")</f>
        <v>St. John's Sr. Sec. School</v>
      </c>
      <c r="I17" s="1" t="str">
        <f ca="1">IFERROR(__xludf.DUMMYFUNCTION("""COMPUTED_VALUE"""),"Yes")</f>
        <v>Yes</v>
      </c>
      <c r="J17" s="1" t="str">
        <f ca="1">IFERROR(__xludf.DUMMYFUNCTION("""COMPUTED_VALUE"""),"Dr. Charu Goel , Dr. Mamta Marwaha")</f>
        <v>Dr. Charu Goel , Dr. Mamta Marwaha</v>
      </c>
      <c r="K17" s="1" t="str">
        <f ca="1">IFERROR(__xludf.DUMMYFUNCTION("""COMPUTED_VALUE"""),"5-6 hours")</f>
        <v>5-6 hours</v>
      </c>
      <c r="L17" s="1" t="str">
        <f ca="1">IFERROR(__xludf.DUMMYFUNCTION("""COMPUTED_VALUE"""),"Time saved in travelling, Easy access to online study material")</f>
        <v>Time saved in travelling, Easy access to online study material</v>
      </c>
      <c r="M17"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7" s="1">
        <f ca="1">IFERROR(__xludf.DUMMYFUNCTION("""COMPUTED_VALUE"""),6)</f>
        <v>6</v>
      </c>
      <c r="O17" s="1" t="str">
        <f ca="1">IFERROR(__xludf.DUMMYFUNCTION("""COMPUTED_VALUE"""),"Offline")</f>
        <v>Offline</v>
      </c>
      <c r="P17" s="1" t="str">
        <f ca="1">IFERROR(__xludf.DUMMYFUNCTION("""COMPUTED_VALUE"""),"Compulsion due to pandemic")</f>
        <v>Compulsion due to pandemic</v>
      </c>
      <c r="Q17" s="1" t="str">
        <f ca="1">IFERROR(__xludf.DUMMYFUNCTION("""COMPUTED_VALUE"""),"Yes")</f>
        <v>Yes</v>
      </c>
      <c r="R17" s="1" t="str">
        <f ca="1">IFERROR(__xludf.DUMMYFUNCTION("""COMPUTED_VALUE"""),"Yes")</f>
        <v>Yes</v>
      </c>
      <c r="S17" s="1" t="str">
        <f ca="1">IFERROR(__xludf.DUMMYFUNCTION("""COMPUTED_VALUE"""),"Yes")</f>
        <v>Yes</v>
      </c>
      <c r="T17" s="1" t="str">
        <f ca="1">IFERROR(__xludf.DUMMYFUNCTION("""COMPUTED_VALUE"""),"Yes")</f>
        <v>Yes</v>
      </c>
      <c r="U17" s="1" t="str">
        <f ca="1">IFERROR(__xludf.DUMMYFUNCTION("""COMPUTED_VALUE"""),"Yes")</f>
        <v>Yes</v>
      </c>
      <c r="V17" s="1" t="str">
        <f ca="1">IFERROR(__xludf.DUMMYFUNCTION("""COMPUTED_VALUE"""),"Offline")</f>
        <v>Offline</v>
      </c>
      <c r="W17" s="1" t="str">
        <f ca="1">IFERROR(__xludf.DUMMYFUNCTION("""COMPUTED_VALUE"""),"Yes")</f>
        <v>Yes</v>
      </c>
      <c r="X17" s="1" t="str">
        <f ca="1">IFERROR(__xludf.DUMMYFUNCTION("""COMPUTED_VALUE"""),"Yes")</f>
        <v>Yes</v>
      </c>
      <c r="Y17" s="1" t="str">
        <f ca="1">IFERROR(__xludf.DUMMYFUNCTION("""COMPUTED_VALUE"""),"Yes")</f>
        <v>Yes</v>
      </c>
      <c r="Z17" s="1" t="str">
        <f ca="1">IFERROR(__xludf.DUMMYFUNCTION("""COMPUTED_VALUE"""),"Yes")</f>
        <v>Yes</v>
      </c>
      <c r="AA17" s="1" t="str">
        <f ca="1">IFERROR(__xludf.DUMMYFUNCTION("""COMPUTED_VALUE"""),"Yes")</f>
        <v>Yes</v>
      </c>
      <c r="AB17" s="1" t="str">
        <f ca="1">IFERROR(__xludf.DUMMYFUNCTION("""COMPUTED_VALUE"""),"No")</f>
        <v>No</v>
      </c>
      <c r="AC17" s="1"/>
      <c r="AD17" s="1" t="str">
        <f ca="1">IFERROR(__xludf.DUMMYFUNCTION("""COMPUTED_VALUE"""),"None")</f>
        <v>None</v>
      </c>
      <c r="AE17" s="1" t="str">
        <f ca="1">IFERROR(__xludf.DUMMYFUNCTION("""COMPUTED_VALUE"""),"Meditation")</f>
        <v>Meditation</v>
      </c>
      <c r="AF17" s="1" t="str">
        <f ca="1">IFERROR(__xludf.DUMMYFUNCTION("""COMPUTED_VALUE"""),"None")</f>
        <v>None</v>
      </c>
      <c r="AG17" s="1" t="str">
        <f ca="1">IFERROR(__xludf.DUMMYFUNCTION("""COMPUTED_VALUE"""),"None")</f>
        <v>None</v>
      </c>
      <c r="AH17" s="1" t="str">
        <f ca="1">IFERROR(__xludf.DUMMYFUNCTION("""COMPUTED_VALUE"""),"Second Dose")</f>
        <v>Second Dose</v>
      </c>
      <c r="AI17" s="1" t="str">
        <f ca="1">IFERROR(__xludf.DUMMYFUNCTION("""COMPUTED_VALUE"""),"Yes")</f>
        <v>Yes</v>
      </c>
    </row>
    <row r="18" spans="1:35" ht="15.75" customHeight="1" x14ac:dyDescent="0.25">
      <c r="A18" s="2">
        <f ca="1">IFERROR(__xludf.DUMMYFUNCTION("""COMPUTED_VALUE"""),44580.5108790509)</f>
        <v>44580.510879050897</v>
      </c>
      <c r="B18" s="1" t="str">
        <f ca="1">IFERROR(__xludf.DUMMYFUNCTION("""COMPUTED_VALUE"""),"guptaishika1111@gmail.com")</f>
        <v>guptaishika1111@gmail.com</v>
      </c>
      <c r="C18" s="1" t="str">
        <f ca="1">IFERROR(__xludf.DUMMYFUNCTION("""COMPUTED_VALUE"""),"Ishika Gupta")</f>
        <v>Ishika Gupta</v>
      </c>
      <c r="D18" s="1" t="str">
        <f ca="1">IFERROR(__xludf.DUMMYFUNCTION("""COMPUTED_VALUE"""),"B.A (P)")</f>
        <v>B.A (P)</v>
      </c>
      <c r="E18" s="1" t="str">
        <f ca="1">IFERROR(__xludf.DUMMYFUNCTION("""COMPUTED_VALUE"""),"1169")</f>
        <v>1169</v>
      </c>
      <c r="F18" s="3">
        <f ca="1">IFERROR(__xludf.DUMMYFUNCTION("""COMPUTED_VALUE"""),9982498823)</f>
        <v>9982498823</v>
      </c>
      <c r="G18" s="1" t="str">
        <f ca="1">IFERROR(__xludf.DUMMYFUNCTION("""COMPUTED_VALUE"""),"Alwar")</f>
        <v>Alwar</v>
      </c>
      <c r="H18" s="1" t="str">
        <f ca="1">IFERROR(__xludf.DUMMYFUNCTION("""COMPUTED_VALUE"""),"Alwar public school")</f>
        <v>Alwar public school</v>
      </c>
      <c r="I18" s="1" t="str">
        <f ca="1">IFERROR(__xludf.DUMMYFUNCTION("""COMPUTED_VALUE"""),"Yes")</f>
        <v>Yes</v>
      </c>
      <c r="J18" s="1" t="str">
        <f ca="1">IFERROR(__xludf.DUMMYFUNCTION("""COMPUTED_VALUE"""),"Dr Mamta marwaha. Dr charu goel")</f>
        <v>Dr Mamta marwaha. Dr charu goel</v>
      </c>
      <c r="K18" s="1" t="str">
        <f ca="1">IFERROR(__xludf.DUMMYFUNCTION("""COMPUTED_VALUE"""),"4-5 hours")</f>
        <v>4-5 hours</v>
      </c>
      <c r="L18" s="1" t="str">
        <f ca="1">IFERROR(__xludf.DUMMYFUNCTION("""COMPUTED_VALUE"""),"Convenience to outstation students")</f>
        <v>Convenience to outstation students</v>
      </c>
      <c r="M18" s="1" t="str">
        <f ca="1">IFERROR(__xludf.DUMMYFUNCTION("""COMPUTED_VALUE"""),"Students are sometimes less involved/engaged (leave the class in between)")</f>
        <v>Students are sometimes less involved/engaged (leave the class in between)</v>
      </c>
      <c r="N18" s="1">
        <f ca="1">IFERROR(__xludf.DUMMYFUNCTION("""COMPUTED_VALUE"""),6)</f>
        <v>6</v>
      </c>
      <c r="O18" s="1" t="str">
        <f ca="1">IFERROR(__xludf.DUMMYFUNCTION("""COMPUTED_VALUE"""),"Offline")</f>
        <v>Offline</v>
      </c>
      <c r="P18" s="1" t="str">
        <f ca="1">IFERROR(__xludf.DUMMYFUNCTION("""COMPUTED_VALUE"""),"Compulsion due to pandemic")</f>
        <v>Compulsion due to pandemic</v>
      </c>
      <c r="Q18" s="1" t="str">
        <f ca="1">IFERROR(__xludf.DUMMYFUNCTION("""COMPUTED_VALUE"""),"Yes")</f>
        <v>Yes</v>
      </c>
      <c r="R18" s="1" t="str">
        <f ca="1">IFERROR(__xludf.DUMMYFUNCTION("""COMPUTED_VALUE"""),"Yes")</f>
        <v>Yes</v>
      </c>
      <c r="S18" s="1" t="str">
        <f ca="1">IFERROR(__xludf.DUMMYFUNCTION("""COMPUTED_VALUE"""),"No")</f>
        <v>No</v>
      </c>
      <c r="T18" s="1" t="str">
        <f ca="1">IFERROR(__xludf.DUMMYFUNCTION("""COMPUTED_VALUE"""),"No")</f>
        <v>No</v>
      </c>
      <c r="U18" s="1" t="str">
        <f ca="1">IFERROR(__xludf.DUMMYFUNCTION("""COMPUTED_VALUE"""),"Yes")</f>
        <v>Yes</v>
      </c>
      <c r="V18" s="1" t="str">
        <f ca="1">IFERROR(__xludf.DUMMYFUNCTION("""COMPUTED_VALUE"""),"Offline")</f>
        <v>Offline</v>
      </c>
      <c r="W18" s="1" t="str">
        <f ca="1">IFERROR(__xludf.DUMMYFUNCTION("""COMPUTED_VALUE"""),"No")</f>
        <v>No</v>
      </c>
      <c r="X18" s="1" t="str">
        <f ca="1">IFERROR(__xludf.DUMMYFUNCTION("""COMPUTED_VALUE"""),"Yes")</f>
        <v>Yes</v>
      </c>
      <c r="Y18" s="1" t="str">
        <f ca="1">IFERROR(__xludf.DUMMYFUNCTION("""COMPUTED_VALUE"""),"Yes")</f>
        <v>Yes</v>
      </c>
      <c r="Z18" s="1" t="str">
        <f ca="1">IFERROR(__xludf.DUMMYFUNCTION("""COMPUTED_VALUE"""),"Yes")</f>
        <v>Yes</v>
      </c>
      <c r="AA18" s="1" t="str">
        <f ca="1">IFERROR(__xludf.DUMMYFUNCTION("""COMPUTED_VALUE"""),"Yes")</f>
        <v>Yes</v>
      </c>
      <c r="AB18" s="1"/>
      <c r="AC18" s="1"/>
      <c r="AD18"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8" s="1"/>
      <c r="AF18" s="1" t="str">
        <f ca="1">IFERROR(__xludf.DUMMYFUNCTION("""COMPUTED_VALUE"""),"None")</f>
        <v>None</v>
      </c>
      <c r="AG18" s="1" t="str">
        <f ca="1">IFERROR(__xludf.DUMMYFUNCTION("""COMPUTED_VALUE"""),"Mild: Symptoms effectively managed at home")</f>
        <v>Mild: Symptoms effectively managed at home</v>
      </c>
      <c r="AH18" s="1" t="str">
        <f ca="1">IFERROR(__xludf.DUMMYFUNCTION("""COMPUTED_VALUE"""),"Second Dose")</f>
        <v>Second Dose</v>
      </c>
      <c r="AI18" s="1" t="str">
        <f ca="1">IFERROR(__xludf.DUMMYFUNCTION("""COMPUTED_VALUE"""),"Yes")</f>
        <v>Yes</v>
      </c>
    </row>
    <row r="19" spans="1:35" ht="15.75" customHeight="1" x14ac:dyDescent="0.25">
      <c r="A19" s="2">
        <f ca="1">IFERROR(__xludf.DUMMYFUNCTION("""COMPUTED_VALUE"""),44580.5110024421)</f>
        <v>44580.511002442101</v>
      </c>
      <c r="B19" s="1" t="str">
        <f ca="1">IFERROR(__xludf.DUMMYFUNCTION("""COMPUTED_VALUE"""),"khushityagi1521@gmail.com")</f>
        <v>khushityagi1521@gmail.com</v>
      </c>
      <c r="C19" s="1" t="str">
        <f ca="1">IFERROR(__xludf.DUMMYFUNCTION("""COMPUTED_VALUE"""),"Khushi Tyagi")</f>
        <v>Khushi Tyagi</v>
      </c>
      <c r="D19" s="1" t="str">
        <f ca="1">IFERROR(__xludf.DUMMYFUNCTION("""COMPUTED_VALUE"""),"B.A (P)")</f>
        <v>B.A (P)</v>
      </c>
      <c r="E19" s="1" t="str">
        <f ca="1">IFERROR(__xludf.DUMMYFUNCTION("""COMPUTED_VALUE"""),"21/0630")</f>
        <v>21/0630</v>
      </c>
      <c r="F19" s="3">
        <f ca="1">IFERROR(__xludf.DUMMYFUNCTION("""COMPUTED_VALUE"""),8295497052)</f>
        <v>8295497052</v>
      </c>
      <c r="G19" s="1" t="str">
        <f ca="1">IFERROR(__xludf.DUMMYFUNCTION("""COMPUTED_VALUE"""),"Sonipat/Haryana ")</f>
        <v xml:space="preserve">Sonipat/Haryana </v>
      </c>
      <c r="H19" s="1" t="str">
        <f ca="1">IFERROR(__xludf.DUMMYFUNCTION("""COMPUTED_VALUE"""),"Jankidas Kapur Public School")</f>
        <v>Jankidas Kapur Public School</v>
      </c>
      <c r="I19" s="1" t="str">
        <f ca="1">IFERROR(__xludf.DUMMYFUNCTION("""COMPUTED_VALUE"""),"Yes")</f>
        <v>Yes</v>
      </c>
      <c r="J19" s="1" t="str">
        <f ca="1">IFERROR(__xludf.DUMMYFUNCTION("""COMPUTED_VALUE"""),"Dr.Mamta Marwaha and Dr. Charu Goel ")</f>
        <v xml:space="preserve">Dr.Mamta Marwaha and Dr. Charu Goel </v>
      </c>
      <c r="K19" s="1" t="str">
        <f ca="1">IFERROR(__xludf.DUMMYFUNCTION("""COMPUTED_VALUE"""),"5-6 hours")</f>
        <v>5-6 hours</v>
      </c>
      <c r="L19" s="1" t="str">
        <f ca="1">IFERROR(__xludf.DUMMYFUNCTION("""COMPUTED_VALUE"""),"Time saved in travelling")</f>
        <v>Time saved in travelling</v>
      </c>
      <c r="M19" s="1" t="str">
        <f ca="1">IFERROR(__xludf.DUMMYFUNCTION("""COMPUTED_VALUE"""),"Lack of physical interaction and personal touch ‘")</f>
        <v>Lack of physical interaction and personal touch ‘</v>
      </c>
      <c r="N19" s="1">
        <f ca="1">IFERROR(__xludf.DUMMYFUNCTION("""COMPUTED_VALUE"""),8)</f>
        <v>8</v>
      </c>
      <c r="O19" s="1" t="str">
        <f ca="1">IFERROR(__xludf.DUMMYFUNCTION("""COMPUTED_VALUE"""),"Online")</f>
        <v>Online</v>
      </c>
      <c r="P19" s="1" t="str">
        <f ca="1">IFERROR(__xludf.DUMMYFUNCTION("""COMPUTED_VALUE"""),"Satisfactory")</f>
        <v>Satisfactory</v>
      </c>
      <c r="Q19" s="1" t="str">
        <f ca="1">IFERROR(__xludf.DUMMYFUNCTION("""COMPUTED_VALUE"""),"Yes")</f>
        <v>Yes</v>
      </c>
      <c r="R19" s="1" t="str">
        <f ca="1">IFERROR(__xludf.DUMMYFUNCTION("""COMPUTED_VALUE"""),"Yes")</f>
        <v>Yes</v>
      </c>
      <c r="S19" s="1" t="str">
        <f ca="1">IFERROR(__xludf.DUMMYFUNCTION("""COMPUTED_VALUE"""),"Yes")</f>
        <v>Yes</v>
      </c>
      <c r="T19" s="1" t="str">
        <f ca="1">IFERROR(__xludf.DUMMYFUNCTION("""COMPUTED_VALUE"""),"Yes")</f>
        <v>Yes</v>
      </c>
      <c r="U19" s="1" t="str">
        <f ca="1">IFERROR(__xludf.DUMMYFUNCTION("""COMPUTED_VALUE"""),"Yes")</f>
        <v>Yes</v>
      </c>
      <c r="V19" s="1" t="str">
        <f ca="1">IFERROR(__xludf.DUMMYFUNCTION("""COMPUTED_VALUE"""),"Online")</f>
        <v>Online</v>
      </c>
      <c r="W19" s="1" t="str">
        <f ca="1">IFERROR(__xludf.DUMMYFUNCTION("""COMPUTED_VALUE"""),"No")</f>
        <v>No</v>
      </c>
      <c r="X19" s="1" t="str">
        <f ca="1">IFERROR(__xludf.DUMMYFUNCTION("""COMPUTED_VALUE"""),"Yes")</f>
        <v>Yes</v>
      </c>
      <c r="Y19" s="1" t="str">
        <f ca="1">IFERROR(__xludf.DUMMYFUNCTION("""COMPUTED_VALUE"""),"Yes")</f>
        <v>Yes</v>
      </c>
      <c r="Z19" s="1" t="str">
        <f ca="1">IFERROR(__xludf.DUMMYFUNCTION("""COMPUTED_VALUE"""),"Yes")</f>
        <v>Yes</v>
      </c>
      <c r="AA19" s="1" t="str">
        <f ca="1">IFERROR(__xludf.DUMMYFUNCTION("""COMPUTED_VALUE"""),"Yes")</f>
        <v>Yes</v>
      </c>
      <c r="AB19" s="1"/>
      <c r="AC19" s="1" t="str">
        <f ca="1">IFERROR(__xludf.DUMMYFUNCTION("""COMPUTED_VALUE"""),"yes")</f>
        <v>yes</v>
      </c>
      <c r="AD19" s="1" t="str">
        <f ca="1">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19" s="1" t="str">
        <f ca="1">IFERROR(__xludf.DUMMYFUNCTION("""COMPUTED_VALUE"""),"trying to be happy ")</f>
        <v xml:space="preserve">trying to be happy </v>
      </c>
      <c r="AF19" s="1" t="str">
        <f ca="1">IFERROR(__xludf.DUMMYFUNCTION("""COMPUTED_VALUE"""),"None")</f>
        <v>None</v>
      </c>
      <c r="AG19" s="1" t="str">
        <f ca="1">IFERROR(__xludf.DUMMYFUNCTION("""COMPUTED_VALUE"""),"None")</f>
        <v>None</v>
      </c>
      <c r="AH19" s="1" t="str">
        <f ca="1">IFERROR(__xludf.DUMMYFUNCTION("""COMPUTED_VALUE"""),"Second Dose")</f>
        <v>Second Dose</v>
      </c>
      <c r="AI19" s="1" t="str">
        <f ca="1">IFERROR(__xludf.DUMMYFUNCTION("""COMPUTED_VALUE"""),"Yes")</f>
        <v>Yes</v>
      </c>
    </row>
    <row r="20" spans="1:35" ht="15.75" customHeight="1" x14ac:dyDescent="0.25">
      <c r="A20" s="2">
        <f ca="1">IFERROR(__xludf.DUMMYFUNCTION("""COMPUTED_VALUE"""),44580.5112091898)</f>
        <v>44580.511209189797</v>
      </c>
      <c r="B20" s="1" t="str">
        <f ca="1">IFERROR(__xludf.DUMMYFUNCTION("""COMPUTED_VALUE"""),"lamojigmet356@gmail.com")</f>
        <v>lamojigmet356@gmail.com</v>
      </c>
      <c r="C20" s="1" t="str">
        <f ca="1">IFERROR(__xludf.DUMMYFUNCTION("""COMPUTED_VALUE"""),"Jigmet Lamo")</f>
        <v>Jigmet Lamo</v>
      </c>
      <c r="D20" s="1" t="str">
        <f ca="1">IFERROR(__xludf.DUMMYFUNCTION("""COMPUTED_VALUE"""),"B.A (P)")</f>
        <v>B.A (P)</v>
      </c>
      <c r="E20" s="1" t="str">
        <f ca="1">IFERROR(__xludf.DUMMYFUNCTION("""COMPUTED_VALUE"""),"0565")</f>
        <v>0565</v>
      </c>
      <c r="F20" s="3">
        <f ca="1">IFERROR(__xludf.DUMMYFUNCTION("""COMPUTED_VALUE"""),6005766565)</f>
        <v>6005766565</v>
      </c>
      <c r="G20" s="1" t="str">
        <f ca="1">IFERROR(__xludf.DUMMYFUNCTION("""COMPUTED_VALUE"""),"Leh (Ladakh)")</f>
        <v>Leh (Ladakh)</v>
      </c>
      <c r="H20" s="1" t="str">
        <f ca="1">IFERROR(__xludf.DUMMYFUNCTION("""COMPUTED_VALUE"""),"Modern School Faridabad")</f>
        <v>Modern School Faridabad</v>
      </c>
      <c r="I20" s="1" t="str">
        <f ca="1">IFERROR(__xludf.DUMMYFUNCTION("""COMPUTED_VALUE"""),"Yes")</f>
        <v>Yes</v>
      </c>
      <c r="J20" s="1" t="str">
        <f ca="1">IFERROR(__xludf.DUMMYFUNCTION("""COMPUTED_VALUE"""),"DR Mamta Marwaha.,Dr Charu Goel")</f>
        <v>DR Mamta Marwaha.,Dr Charu Goel</v>
      </c>
      <c r="K20" s="1" t="str">
        <f ca="1">IFERROR(__xludf.DUMMYFUNCTION("""COMPUTED_VALUE"""),"3-4 hours")</f>
        <v>3-4 hours</v>
      </c>
      <c r="L20" s="1" t="str">
        <f ca="1">IFERROR(__xludf.DUMMYFUNCTION("""COMPUTED_VALUE"""),"Easy access to online study material")</f>
        <v>Easy access to online study material</v>
      </c>
      <c r="M20" s="1" t="str">
        <f ca="1">IFERROR(__xludf.DUMMYFUNCTION("""COMPUTED_VALUE"""),"Lack of physical interaction and personal touch ‘")</f>
        <v>Lack of physical interaction and personal touch ‘</v>
      </c>
      <c r="N20" s="1">
        <f ca="1">IFERROR(__xludf.DUMMYFUNCTION("""COMPUTED_VALUE"""),10)</f>
        <v>10</v>
      </c>
      <c r="O20" s="1" t="str">
        <f ca="1">IFERROR(__xludf.DUMMYFUNCTION("""COMPUTED_VALUE"""),"Blended Learning (both)")</f>
        <v>Blended Learning (both)</v>
      </c>
      <c r="P20" s="1" t="str">
        <f ca="1">IFERROR(__xludf.DUMMYFUNCTION("""COMPUTED_VALUE"""),"Satisfactory")</f>
        <v>Satisfactory</v>
      </c>
      <c r="Q20" s="1" t="str">
        <f ca="1">IFERROR(__xludf.DUMMYFUNCTION("""COMPUTED_VALUE"""),"Yes")</f>
        <v>Yes</v>
      </c>
      <c r="R20" s="1" t="str">
        <f ca="1">IFERROR(__xludf.DUMMYFUNCTION("""COMPUTED_VALUE"""),"Yes")</f>
        <v>Yes</v>
      </c>
      <c r="S20" s="1" t="str">
        <f ca="1">IFERROR(__xludf.DUMMYFUNCTION("""COMPUTED_VALUE"""),"Yes")</f>
        <v>Yes</v>
      </c>
      <c r="T20" s="1" t="str">
        <f ca="1">IFERROR(__xludf.DUMMYFUNCTION("""COMPUTED_VALUE"""),"Yes")</f>
        <v>Yes</v>
      </c>
      <c r="U20" s="1" t="str">
        <f ca="1">IFERROR(__xludf.DUMMYFUNCTION("""COMPUTED_VALUE"""),"Yes")</f>
        <v>Yes</v>
      </c>
      <c r="V20" s="1" t="str">
        <f ca="1">IFERROR(__xludf.DUMMYFUNCTION("""COMPUTED_VALUE"""),"Online")</f>
        <v>Online</v>
      </c>
      <c r="W20" s="1" t="str">
        <f ca="1">IFERROR(__xludf.DUMMYFUNCTION("""COMPUTED_VALUE"""),"Yes")</f>
        <v>Yes</v>
      </c>
      <c r="X20" s="1"/>
      <c r="Y20" s="1" t="str">
        <f ca="1">IFERROR(__xludf.DUMMYFUNCTION("""COMPUTED_VALUE"""),"Yes")</f>
        <v>Yes</v>
      </c>
      <c r="Z20" s="1" t="str">
        <f ca="1">IFERROR(__xludf.DUMMYFUNCTION("""COMPUTED_VALUE"""),"Yes")</f>
        <v>Yes</v>
      </c>
      <c r="AA20" s="1" t="str">
        <f ca="1">IFERROR(__xludf.DUMMYFUNCTION("""COMPUTED_VALUE"""),"Yes")</f>
        <v>Yes</v>
      </c>
      <c r="AB20" s="1" t="str">
        <f ca="1">IFERROR(__xludf.DUMMYFUNCTION("""COMPUTED_VALUE"""),"No")</f>
        <v>No</v>
      </c>
      <c r="AC20" s="1"/>
      <c r="AD20" s="1" t="str">
        <f ca="1">IFERROR(__xludf.DUMMYFUNCTION("""COMPUTED_VALUE"""),"None")</f>
        <v>None</v>
      </c>
      <c r="AE20" s="1"/>
      <c r="AF20" s="1" t="str">
        <f ca="1">IFERROR(__xludf.DUMMYFUNCTION("""COMPUTED_VALUE"""),"None")</f>
        <v>None</v>
      </c>
      <c r="AG20" s="1" t="str">
        <f ca="1">IFERROR(__xludf.DUMMYFUNCTION("""COMPUTED_VALUE"""),"None")</f>
        <v>None</v>
      </c>
      <c r="AH20" s="1" t="str">
        <f ca="1">IFERROR(__xludf.DUMMYFUNCTION("""COMPUTED_VALUE"""),"Second Dose")</f>
        <v>Second Dose</v>
      </c>
      <c r="AI20" s="1" t="str">
        <f ca="1">IFERROR(__xludf.DUMMYFUNCTION("""COMPUTED_VALUE"""),"Yes")</f>
        <v>Yes</v>
      </c>
    </row>
    <row r="21" spans="1:35" ht="15.75" customHeight="1" x14ac:dyDescent="0.25">
      <c r="A21" s="2">
        <f ca="1">IFERROR(__xludf.DUMMYFUNCTION("""COMPUTED_VALUE"""),44580.5121417361)</f>
        <v>44580.512141736101</v>
      </c>
      <c r="B21" s="1" t="str">
        <f ca="1">IFERROR(__xludf.DUMMYFUNCTION("""COMPUTED_VALUE"""),"deepikadalal555@gmail.com")</f>
        <v>deepikadalal555@gmail.com</v>
      </c>
      <c r="C21" s="1" t="str">
        <f ca="1">IFERROR(__xludf.DUMMYFUNCTION("""COMPUTED_VALUE"""),"Deepika Dalal")</f>
        <v>Deepika Dalal</v>
      </c>
      <c r="D21" s="1" t="str">
        <f ca="1">IFERROR(__xludf.DUMMYFUNCTION("""COMPUTED_VALUE"""),"B.A (P)")</f>
        <v>B.A (P)</v>
      </c>
      <c r="E21" s="1" t="str">
        <f ca="1">IFERROR(__xludf.DUMMYFUNCTION("""COMPUTED_VALUE"""),"21/0598")</f>
        <v>21/0598</v>
      </c>
      <c r="F21" s="3">
        <f ca="1">IFERROR(__xludf.DUMMYFUNCTION("""COMPUTED_VALUE"""),9205003616)</f>
        <v>9205003616</v>
      </c>
      <c r="G21" s="1" t="str">
        <f ca="1">IFERROR(__xludf.DUMMYFUNCTION("""COMPUTED_VALUE"""),"Delhi")</f>
        <v>Delhi</v>
      </c>
      <c r="H21" s="1" t="str">
        <f ca="1">IFERROR(__xludf.DUMMYFUNCTION("""COMPUTED_VALUE"""),"Shanti Gyan niketan sr.sec.public school")</f>
        <v>Shanti Gyan niketan sr.sec.public school</v>
      </c>
      <c r="I21" s="1" t="str">
        <f ca="1">IFERROR(__xludf.DUMMYFUNCTION("""COMPUTED_VALUE"""),"Yes")</f>
        <v>Yes</v>
      </c>
      <c r="J21" s="1" t="str">
        <f ca="1">IFERROR(__xludf.DUMMYFUNCTION("""COMPUTED_VALUE"""),"Dr Mamta Marwaha and Dr Charu Goel")</f>
        <v>Dr Mamta Marwaha and Dr Charu Goel</v>
      </c>
      <c r="K21" s="1" t="str">
        <f ca="1">IFERROR(__xludf.DUMMYFUNCTION("""COMPUTED_VALUE"""),"4-5 hours")</f>
        <v>4-5 hours</v>
      </c>
      <c r="L21" s="1" t="str">
        <f ca="1">IFERROR(__xludf.DUMMYFUNCTION("""COMPUTED_VALUE"""),"Time saved in travelling")</f>
        <v>Time saved in travelling</v>
      </c>
      <c r="M21" s="1" t="str">
        <f ca="1">IFERROR(__xludf.DUMMYFUNCTION("""COMPUTED_VALUE"""),"Network related disruptions, Lack of physical interaction and personal touch ‘")</f>
        <v>Network related disruptions, Lack of physical interaction and personal touch ‘</v>
      </c>
      <c r="N21" s="1">
        <f ca="1">IFERROR(__xludf.DUMMYFUNCTION("""COMPUTED_VALUE"""),6)</f>
        <v>6</v>
      </c>
      <c r="O21" s="1" t="str">
        <f ca="1">IFERROR(__xludf.DUMMYFUNCTION("""COMPUTED_VALUE"""),"Offline")</f>
        <v>Offline</v>
      </c>
      <c r="P21" s="1" t="str">
        <f ca="1">IFERROR(__xludf.DUMMYFUNCTION("""COMPUTED_VALUE"""),"Satisfactory")</f>
        <v>Satisfactory</v>
      </c>
      <c r="Q21" s="1" t="str">
        <f ca="1">IFERROR(__xludf.DUMMYFUNCTION("""COMPUTED_VALUE"""),"Yes")</f>
        <v>Yes</v>
      </c>
      <c r="R21" s="1" t="str">
        <f ca="1">IFERROR(__xludf.DUMMYFUNCTION("""COMPUTED_VALUE"""),"Yes")</f>
        <v>Yes</v>
      </c>
      <c r="S21" s="1" t="str">
        <f ca="1">IFERROR(__xludf.DUMMYFUNCTION("""COMPUTED_VALUE"""),"Yes")</f>
        <v>Yes</v>
      </c>
      <c r="T21" s="1" t="str">
        <f ca="1">IFERROR(__xludf.DUMMYFUNCTION("""COMPUTED_VALUE"""),"No")</f>
        <v>No</v>
      </c>
      <c r="U21" s="1" t="str">
        <f ca="1">IFERROR(__xludf.DUMMYFUNCTION("""COMPUTED_VALUE"""),"Yes")</f>
        <v>Yes</v>
      </c>
      <c r="V21" s="1" t="str">
        <f ca="1">IFERROR(__xludf.DUMMYFUNCTION("""COMPUTED_VALUE"""),"Offline")</f>
        <v>Offline</v>
      </c>
      <c r="W21" s="1" t="str">
        <f ca="1">IFERROR(__xludf.DUMMYFUNCTION("""COMPUTED_VALUE"""),"No")</f>
        <v>No</v>
      </c>
      <c r="X21" s="1" t="str">
        <f ca="1">IFERROR(__xludf.DUMMYFUNCTION("""COMPUTED_VALUE"""),"Yes")</f>
        <v>Yes</v>
      </c>
      <c r="Y21" s="1" t="str">
        <f ca="1">IFERROR(__xludf.DUMMYFUNCTION("""COMPUTED_VALUE"""),"Yes")</f>
        <v>Yes</v>
      </c>
      <c r="Z21" s="1" t="str">
        <f ca="1">IFERROR(__xludf.DUMMYFUNCTION("""COMPUTED_VALUE"""),"Yes")</f>
        <v>Yes</v>
      </c>
      <c r="AA21" s="1" t="str">
        <f ca="1">IFERROR(__xludf.DUMMYFUNCTION("""COMPUTED_VALUE"""),"Yes")</f>
        <v>Yes</v>
      </c>
      <c r="AB21" s="1" t="str">
        <f ca="1">IFERROR(__xludf.DUMMYFUNCTION("""COMPUTED_VALUE"""),"No")</f>
        <v>No</v>
      </c>
      <c r="AC21" s="1" t="str">
        <f ca="1">IFERROR(__xludf.DUMMYFUNCTION("""COMPUTED_VALUE"""),"No")</f>
        <v>No</v>
      </c>
      <c r="AD21"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1" s="1" t="str">
        <f ca="1">IFERROR(__xludf.DUMMYFUNCTION("""COMPUTED_VALUE"""),"Talking to mother ")</f>
        <v xml:space="preserve">Talking to mother </v>
      </c>
      <c r="AF21" s="1" t="str">
        <f ca="1">IFERROR(__xludf.DUMMYFUNCTION("""COMPUTED_VALUE"""),"None")</f>
        <v>None</v>
      </c>
      <c r="AG21" s="1" t="str">
        <f ca="1">IFERROR(__xludf.DUMMYFUNCTION("""COMPUTED_VALUE"""),"None")</f>
        <v>None</v>
      </c>
      <c r="AH21" s="1" t="str">
        <f ca="1">IFERROR(__xludf.DUMMYFUNCTION("""COMPUTED_VALUE"""),"First Dose")</f>
        <v>First Dose</v>
      </c>
      <c r="AI21" s="1" t="str">
        <f ca="1">IFERROR(__xludf.DUMMYFUNCTION("""COMPUTED_VALUE"""),"Yes")</f>
        <v>Yes</v>
      </c>
    </row>
    <row r="22" spans="1:35" ht="12.5" x14ac:dyDescent="0.25">
      <c r="A22" s="2">
        <f ca="1">IFERROR(__xludf.DUMMYFUNCTION("""COMPUTED_VALUE"""),44580.5137244791)</f>
        <v>44580.513724479097</v>
      </c>
      <c r="B22" s="1" t="str">
        <f ca="1">IFERROR(__xludf.DUMMYFUNCTION("""COMPUTED_VALUE"""),"bhutaniashima23@gmail.com")</f>
        <v>bhutaniashima23@gmail.com</v>
      </c>
      <c r="C22" s="1" t="str">
        <f ca="1">IFERROR(__xludf.DUMMYFUNCTION("""COMPUTED_VALUE"""),"Ashima")</f>
        <v>Ashima</v>
      </c>
      <c r="D22" s="1" t="str">
        <f ca="1">IFERROR(__xludf.DUMMYFUNCTION("""COMPUTED_VALUE"""),"B.A (P)")</f>
        <v>B.A (P)</v>
      </c>
      <c r="E22" s="1" t="str">
        <f ca="1">IFERROR(__xludf.DUMMYFUNCTION("""COMPUTED_VALUE"""),"063")</f>
        <v>063</v>
      </c>
      <c r="F22" s="3">
        <f ca="1">IFERROR(__xludf.DUMMYFUNCTION("""COMPUTED_VALUE"""),7838825663)</f>
        <v>7838825663</v>
      </c>
      <c r="G22" s="1" t="str">
        <f ca="1">IFERROR(__xludf.DUMMYFUNCTION("""COMPUTED_VALUE"""),"Delhi")</f>
        <v>Delhi</v>
      </c>
      <c r="H22" s="1" t="str">
        <f ca="1">IFERROR(__xludf.DUMMYFUNCTION("""COMPUTED_VALUE"""),"Vidya devi Jindal ")</f>
        <v xml:space="preserve">Vidya devi Jindal </v>
      </c>
      <c r="I22" s="1" t="str">
        <f ca="1">IFERROR(__xludf.DUMMYFUNCTION("""COMPUTED_VALUE"""),"Yes")</f>
        <v>Yes</v>
      </c>
      <c r="J22" s="1" t="str">
        <f ca="1">IFERROR(__xludf.DUMMYFUNCTION("""COMPUTED_VALUE"""),"Dr Mamta Marwaha Dr Charu Goel")</f>
        <v>Dr Mamta Marwaha Dr Charu Goel</v>
      </c>
      <c r="K22" s="1" t="str">
        <f ca="1">IFERROR(__xludf.DUMMYFUNCTION("""COMPUTED_VALUE"""),"4-5 hours")</f>
        <v>4-5 hours</v>
      </c>
      <c r="L22" s="1" t="str">
        <f ca="1">IFERROR(__xludf.DUMMYFUNCTION("""COMPUTED_VALUE"""),"Other")</f>
        <v>Other</v>
      </c>
      <c r="M22" s="1" t="str">
        <f ca="1">IFERROR(__xludf.DUMMYFUNCTION("""COMPUTED_VALUE"""),"Network related disruptions")</f>
        <v>Network related disruptions</v>
      </c>
      <c r="N22" s="1">
        <f ca="1">IFERROR(__xludf.DUMMYFUNCTION("""COMPUTED_VALUE"""),4)</f>
        <v>4</v>
      </c>
      <c r="O22" s="1" t="str">
        <f ca="1">IFERROR(__xludf.DUMMYFUNCTION("""COMPUTED_VALUE"""),"Offline")</f>
        <v>Offline</v>
      </c>
      <c r="P22" s="1" t="str">
        <f ca="1">IFERROR(__xludf.DUMMYFUNCTION("""COMPUTED_VALUE"""),"Compulsion due to pandemic")</f>
        <v>Compulsion due to pandemic</v>
      </c>
      <c r="Q22" s="1" t="str">
        <f ca="1">IFERROR(__xludf.DUMMYFUNCTION("""COMPUTED_VALUE"""),"Yes")</f>
        <v>Yes</v>
      </c>
      <c r="R22" s="1" t="str">
        <f ca="1">IFERROR(__xludf.DUMMYFUNCTION("""COMPUTED_VALUE"""),"Yes")</f>
        <v>Yes</v>
      </c>
      <c r="S22" s="1" t="str">
        <f ca="1">IFERROR(__xludf.DUMMYFUNCTION("""COMPUTED_VALUE"""),"Yes")</f>
        <v>Yes</v>
      </c>
      <c r="T22" s="1" t="str">
        <f ca="1">IFERROR(__xludf.DUMMYFUNCTION("""COMPUTED_VALUE"""),"No")</f>
        <v>No</v>
      </c>
      <c r="U22" s="1" t="str">
        <f ca="1">IFERROR(__xludf.DUMMYFUNCTION("""COMPUTED_VALUE"""),"Yes")</f>
        <v>Yes</v>
      </c>
      <c r="V22" s="1" t="str">
        <f ca="1">IFERROR(__xludf.DUMMYFUNCTION("""COMPUTED_VALUE"""),"Offline")</f>
        <v>Offline</v>
      </c>
      <c r="W22" s="1" t="str">
        <f ca="1">IFERROR(__xludf.DUMMYFUNCTION("""COMPUTED_VALUE"""),"Yes")</f>
        <v>Yes</v>
      </c>
      <c r="X22" s="1" t="str">
        <f ca="1">IFERROR(__xludf.DUMMYFUNCTION("""COMPUTED_VALUE"""),"No")</f>
        <v>No</v>
      </c>
      <c r="Y22" s="1" t="str">
        <f ca="1">IFERROR(__xludf.DUMMYFUNCTION("""COMPUTED_VALUE"""),"Yes")</f>
        <v>Yes</v>
      </c>
      <c r="Z22" s="1" t="str">
        <f ca="1">IFERROR(__xludf.DUMMYFUNCTION("""COMPUTED_VALUE"""),"Yes")</f>
        <v>Yes</v>
      </c>
      <c r="AA22" s="1" t="str">
        <f ca="1">IFERROR(__xludf.DUMMYFUNCTION("""COMPUTED_VALUE"""),"Yes")</f>
        <v>Yes</v>
      </c>
      <c r="AB22" s="1"/>
      <c r="AC22" s="1" t="str">
        <f ca="1">IFERROR(__xludf.DUMMYFUNCTION("""COMPUTED_VALUE"""),"Yes, currently I’m going through a lot . Unable to focus on academic studies  was thinking to do it viva corespondent ")</f>
        <v xml:space="preserve">Yes, currently I’m going through a lot . Unable to focus on academic studies  was thinking to do it viva corespondent </v>
      </c>
      <c r="AD22"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2" s="1"/>
      <c r="AF22" s="1" t="str">
        <f ca="1">IFERROR(__xludf.DUMMYFUNCTION("""COMPUTED_VALUE"""),"None")</f>
        <v>None</v>
      </c>
      <c r="AG22" s="1" t="str">
        <f ca="1">IFERROR(__xludf.DUMMYFUNCTION("""COMPUTED_VALUE"""),"None")</f>
        <v>None</v>
      </c>
      <c r="AH22" s="1" t="str">
        <f ca="1">IFERROR(__xludf.DUMMYFUNCTION("""COMPUTED_VALUE"""),"Second Dose")</f>
        <v>Second Dose</v>
      </c>
      <c r="AI22" s="1" t="str">
        <f ca="1">IFERROR(__xludf.DUMMYFUNCTION("""COMPUTED_VALUE"""),"Yes")</f>
        <v>Yes</v>
      </c>
    </row>
    <row r="23" spans="1:35" ht="12.5" x14ac:dyDescent="0.25">
      <c r="A23" s="2">
        <f ca="1">IFERROR(__xludf.DUMMYFUNCTION("""COMPUTED_VALUE"""),44580.5142098726)</f>
        <v>44580.514209872599</v>
      </c>
      <c r="B23" s="1" t="str">
        <f ca="1">IFERROR(__xludf.DUMMYFUNCTION("""COMPUTED_VALUE"""),"kumarimanishasv450@gmail.com")</f>
        <v>kumarimanishasv450@gmail.com</v>
      </c>
      <c r="C23" s="1" t="str">
        <f ca="1">IFERROR(__xludf.DUMMYFUNCTION("""COMPUTED_VALUE"""),"Manisha kumari")</f>
        <v>Manisha kumari</v>
      </c>
      <c r="D23" s="1" t="str">
        <f ca="1">IFERROR(__xludf.DUMMYFUNCTION("""COMPUTED_VALUE"""),"B.A (P)")</f>
        <v>B.A (P)</v>
      </c>
      <c r="E23" s="1" t="str">
        <f ca="1">IFERROR(__xludf.DUMMYFUNCTION("""COMPUTED_VALUE"""),"21/0580")</f>
        <v>21/0580</v>
      </c>
      <c r="F23" s="3">
        <f ca="1">IFERROR(__xludf.DUMMYFUNCTION("""COMPUTED_VALUE"""),7488063418)</f>
        <v>7488063418</v>
      </c>
      <c r="G23" s="1" t="str">
        <f ca="1">IFERROR(__xludf.DUMMYFUNCTION("""COMPUTED_VALUE"""),"Bihar(Siwan)")</f>
        <v>Bihar(Siwan)</v>
      </c>
      <c r="H23" s="1" t="str">
        <f ca="1">IFERROR(__xludf.DUMMYFUNCTION("""COMPUTED_VALUE"""),"Bihar public school")</f>
        <v>Bihar public school</v>
      </c>
      <c r="I23" s="1" t="str">
        <f ca="1">IFERROR(__xludf.DUMMYFUNCTION("""COMPUTED_VALUE"""),"Yes")</f>
        <v>Yes</v>
      </c>
      <c r="J23" s="1" t="str">
        <f ca="1">IFERROR(__xludf.DUMMYFUNCTION("""COMPUTED_VALUE"""),"Mamta Marwaha and Charu Goel")</f>
        <v>Mamta Marwaha and Charu Goel</v>
      </c>
      <c r="K23" s="1" t="str">
        <f ca="1">IFERROR(__xludf.DUMMYFUNCTION("""COMPUTED_VALUE"""),"4-5 hours")</f>
        <v>4-5 hours</v>
      </c>
      <c r="L23" s="1" t="str">
        <f ca="1">IFERROR(__xludf.DUMMYFUNCTION("""COMPUTED_VALUE"""),"Time saved in travelling")</f>
        <v>Time saved in travelling</v>
      </c>
      <c r="M23" s="1" t="str">
        <f ca="1">IFERROR(__xludf.DUMMYFUNCTION("""COMPUTED_VALUE"""),"No any issues")</f>
        <v>No any issues</v>
      </c>
      <c r="N23" s="1">
        <f ca="1">IFERROR(__xludf.DUMMYFUNCTION("""COMPUTED_VALUE"""),10)</f>
        <v>10</v>
      </c>
      <c r="O23" s="1" t="str">
        <f ca="1">IFERROR(__xludf.DUMMYFUNCTION("""COMPUTED_VALUE"""),"Offline")</f>
        <v>Offline</v>
      </c>
      <c r="P23" s="1" t="str">
        <f ca="1">IFERROR(__xludf.DUMMYFUNCTION("""COMPUTED_VALUE"""),"Compulsion due to pandemic")</f>
        <v>Compulsion due to pandemic</v>
      </c>
      <c r="Q23" s="1" t="str">
        <f ca="1">IFERROR(__xludf.DUMMYFUNCTION("""COMPUTED_VALUE"""),"Yes")</f>
        <v>Yes</v>
      </c>
      <c r="R23" s="1" t="str">
        <f ca="1">IFERROR(__xludf.DUMMYFUNCTION("""COMPUTED_VALUE"""),"Yes")</f>
        <v>Yes</v>
      </c>
      <c r="S23" s="1" t="str">
        <f ca="1">IFERROR(__xludf.DUMMYFUNCTION("""COMPUTED_VALUE"""),"Yes")</f>
        <v>Yes</v>
      </c>
      <c r="T23" s="1" t="str">
        <f ca="1">IFERROR(__xludf.DUMMYFUNCTION("""COMPUTED_VALUE"""),"Yes")</f>
        <v>Yes</v>
      </c>
      <c r="U23" s="1" t="str">
        <f ca="1">IFERROR(__xludf.DUMMYFUNCTION("""COMPUTED_VALUE"""),"Yes")</f>
        <v>Yes</v>
      </c>
      <c r="V23" s="1" t="str">
        <f ca="1">IFERROR(__xludf.DUMMYFUNCTION("""COMPUTED_VALUE"""),"Online")</f>
        <v>Online</v>
      </c>
      <c r="W23" s="1" t="str">
        <f ca="1">IFERROR(__xludf.DUMMYFUNCTION("""COMPUTED_VALUE"""),"Yes")</f>
        <v>Yes</v>
      </c>
      <c r="X23" s="1" t="str">
        <f ca="1">IFERROR(__xludf.DUMMYFUNCTION("""COMPUTED_VALUE"""),"Yes")</f>
        <v>Yes</v>
      </c>
      <c r="Y23" s="1" t="str">
        <f ca="1">IFERROR(__xludf.DUMMYFUNCTION("""COMPUTED_VALUE"""),"Yes")</f>
        <v>Yes</v>
      </c>
      <c r="Z23" s="1" t="str">
        <f ca="1">IFERROR(__xludf.DUMMYFUNCTION("""COMPUTED_VALUE"""),"Yes")</f>
        <v>Yes</v>
      </c>
      <c r="AA23" s="1" t="str">
        <f ca="1">IFERROR(__xludf.DUMMYFUNCTION("""COMPUTED_VALUE"""),"Yes")</f>
        <v>Yes</v>
      </c>
      <c r="AB23" s="1"/>
      <c r="AC23" s="1" t="str">
        <f ca="1">IFERROR(__xludf.DUMMYFUNCTION("""COMPUTED_VALUE"""),"Yes")</f>
        <v>Yes</v>
      </c>
      <c r="AD23" s="1" t="str">
        <f ca="1">IFERROR(__xludf.DUMMYFUNCTION("""COMPUTED_VALUE"""),"None")</f>
        <v>None</v>
      </c>
      <c r="AE23" s="1" t="str">
        <f ca="1">IFERROR(__xludf.DUMMYFUNCTION("""COMPUTED_VALUE"""),"Don't fear more")</f>
        <v>Don't fear more</v>
      </c>
      <c r="AF23" s="1" t="str">
        <f ca="1">IFERROR(__xludf.DUMMYFUNCTION("""COMPUTED_VALUE"""),"None")</f>
        <v>None</v>
      </c>
      <c r="AG23" s="1" t="str">
        <f ca="1">IFERROR(__xludf.DUMMYFUNCTION("""COMPUTED_VALUE"""),"None")</f>
        <v>None</v>
      </c>
      <c r="AH23" s="1" t="str">
        <f ca="1">IFERROR(__xludf.DUMMYFUNCTION("""COMPUTED_VALUE"""),"Second Dose")</f>
        <v>Second Dose</v>
      </c>
      <c r="AI23" s="1" t="str">
        <f ca="1">IFERROR(__xludf.DUMMYFUNCTION("""COMPUTED_VALUE"""),"Yes")</f>
        <v>Yes</v>
      </c>
    </row>
    <row r="24" spans="1:35" ht="12.5" x14ac:dyDescent="0.25">
      <c r="A24" s="2">
        <f ca="1">IFERROR(__xludf.DUMMYFUNCTION("""COMPUTED_VALUE"""),44580.5148021759)</f>
        <v>44580.514802175901</v>
      </c>
      <c r="B24" s="1" t="str">
        <f ca="1">IFERROR(__xludf.DUMMYFUNCTION("""COMPUTED_VALUE"""),"muskanjangra7838@gmail.com")</f>
        <v>muskanjangra7838@gmail.com</v>
      </c>
      <c r="C24" s="1" t="str">
        <f ca="1">IFERROR(__xludf.DUMMYFUNCTION("""COMPUTED_VALUE"""),"Muskan")</f>
        <v>Muskan</v>
      </c>
      <c r="D24" s="1" t="str">
        <f ca="1">IFERROR(__xludf.DUMMYFUNCTION("""COMPUTED_VALUE"""),"B.A (P)")</f>
        <v>B.A (P)</v>
      </c>
      <c r="E24" s="1" t="str">
        <f ca="1">IFERROR(__xludf.DUMMYFUNCTION("""COMPUTED_VALUE"""),"21/1306")</f>
        <v>21/1306</v>
      </c>
      <c r="F24" s="3">
        <f ca="1">IFERROR(__xludf.DUMMYFUNCTION("""COMPUTED_VALUE"""),7303987953)</f>
        <v>7303987953</v>
      </c>
      <c r="G24" s="1" t="str">
        <f ca="1">IFERROR(__xludf.DUMMYFUNCTION("""COMPUTED_VALUE"""),"Delhi")</f>
        <v>Delhi</v>
      </c>
      <c r="H24" s="1" t="str">
        <f ca="1">IFERROR(__xludf.DUMMYFUNCTION("""COMPUTED_VALUE"""),"Golden valley sr. Secondary public school")</f>
        <v>Golden valley sr. Secondary public school</v>
      </c>
      <c r="I24" s="1" t="str">
        <f ca="1">IFERROR(__xludf.DUMMYFUNCTION("""COMPUTED_VALUE"""),"Yes")</f>
        <v>Yes</v>
      </c>
      <c r="J24" s="1" t="str">
        <f ca="1">IFERROR(__xludf.DUMMYFUNCTION("""COMPUTED_VALUE"""),"Dr Mamta Marwaha Dr Charu Goel")</f>
        <v>Dr Mamta Marwaha Dr Charu Goel</v>
      </c>
      <c r="K24" s="1" t="str">
        <f ca="1">IFERROR(__xludf.DUMMYFUNCTION("""COMPUTED_VALUE"""),"4-5 hours")</f>
        <v>4-5 hours</v>
      </c>
      <c r="L24" s="1" t="str">
        <f ca="1">IFERROR(__xludf.DUMMYFUNCTION("""COMPUTED_VALUE"""),"Other")</f>
        <v>Other</v>
      </c>
      <c r="M24" s="1" t="str">
        <f ca="1">IFERROR(__xludf.DUMMYFUNCTION("""COMPUTED_VALUE"""),"Lack of physical interaction and personal touch ‘")</f>
        <v>Lack of physical interaction and personal touch ‘</v>
      </c>
      <c r="N24" s="1">
        <f ca="1">IFERROR(__xludf.DUMMYFUNCTION("""COMPUTED_VALUE"""),5)</f>
        <v>5</v>
      </c>
      <c r="O24" s="1" t="str">
        <f ca="1">IFERROR(__xludf.DUMMYFUNCTION("""COMPUTED_VALUE"""),"Offline")</f>
        <v>Offline</v>
      </c>
      <c r="P24" s="1" t="str">
        <f ca="1">IFERROR(__xludf.DUMMYFUNCTION("""COMPUTED_VALUE"""),"Compulsion due to pandemic")</f>
        <v>Compulsion due to pandemic</v>
      </c>
      <c r="Q24" s="1" t="str">
        <f ca="1">IFERROR(__xludf.DUMMYFUNCTION("""COMPUTED_VALUE"""),"Yes")</f>
        <v>Yes</v>
      </c>
      <c r="R24" s="1" t="str">
        <f ca="1">IFERROR(__xludf.DUMMYFUNCTION("""COMPUTED_VALUE"""),"Yes")</f>
        <v>Yes</v>
      </c>
      <c r="S24" s="1" t="str">
        <f ca="1">IFERROR(__xludf.DUMMYFUNCTION("""COMPUTED_VALUE"""),"Yes")</f>
        <v>Yes</v>
      </c>
      <c r="T24" s="1" t="str">
        <f ca="1">IFERROR(__xludf.DUMMYFUNCTION("""COMPUTED_VALUE"""),"No")</f>
        <v>No</v>
      </c>
      <c r="U24" s="1" t="str">
        <f ca="1">IFERROR(__xludf.DUMMYFUNCTION("""COMPUTED_VALUE"""),"Yes")</f>
        <v>Yes</v>
      </c>
      <c r="V24" s="1" t="str">
        <f ca="1">IFERROR(__xludf.DUMMYFUNCTION("""COMPUTED_VALUE"""),"Offline")</f>
        <v>Offline</v>
      </c>
      <c r="W24" s="1" t="str">
        <f ca="1">IFERROR(__xludf.DUMMYFUNCTION("""COMPUTED_VALUE"""),"No")</f>
        <v>No</v>
      </c>
      <c r="X24" s="1" t="str">
        <f ca="1">IFERROR(__xludf.DUMMYFUNCTION("""COMPUTED_VALUE"""),"Yes")</f>
        <v>Yes</v>
      </c>
      <c r="Y24" s="1" t="str">
        <f ca="1">IFERROR(__xludf.DUMMYFUNCTION("""COMPUTED_VALUE"""),"Yes")</f>
        <v>Yes</v>
      </c>
      <c r="Z24" s="1" t="str">
        <f ca="1">IFERROR(__xludf.DUMMYFUNCTION("""COMPUTED_VALUE"""),"Yes")</f>
        <v>Yes</v>
      </c>
      <c r="AA24" s="1" t="str">
        <f ca="1">IFERROR(__xludf.DUMMYFUNCTION("""COMPUTED_VALUE"""),"Yes")</f>
        <v>Yes</v>
      </c>
      <c r="AB24" s="1" t="str">
        <f ca="1">IFERROR(__xludf.DUMMYFUNCTION("""COMPUTED_VALUE"""),"No")</f>
        <v>No</v>
      </c>
      <c r="AC24" s="1" t="str">
        <f ca="1">IFERROR(__xludf.DUMMYFUNCTION("""COMPUTED_VALUE"""),"No")</f>
        <v>No</v>
      </c>
      <c r="AD24"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4" s="1"/>
      <c r="AF24" s="1" t="str">
        <f ca="1">IFERROR(__xludf.DUMMYFUNCTION("""COMPUTED_VALUE"""),"None")</f>
        <v>None</v>
      </c>
      <c r="AG24" s="1" t="str">
        <f ca="1">IFERROR(__xludf.DUMMYFUNCTION("""COMPUTED_VALUE"""),"Severe: Symptoms severe and require ventillation")</f>
        <v>Severe: Symptoms severe and require ventillation</v>
      </c>
      <c r="AH24" s="1" t="str">
        <f ca="1">IFERROR(__xludf.DUMMYFUNCTION("""COMPUTED_VALUE"""),"First Dose")</f>
        <v>First Dose</v>
      </c>
      <c r="AI24" s="1" t="str">
        <f ca="1">IFERROR(__xludf.DUMMYFUNCTION("""COMPUTED_VALUE"""),"Yes")</f>
        <v>Yes</v>
      </c>
    </row>
    <row r="25" spans="1:35" ht="12.5" x14ac:dyDescent="0.25">
      <c r="A25" s="2">
        <f ca="1">IFERROR(__xludf.DUMMYFUNCTION("""COMPUTED_VALUE"""),44580.5153401041)</f>
        <v>44580.515340104103</v>
      </c>
      <c r="B25" s="1" t="str">
        <f ca="1">IFERROR(__xludf.DUMMYFUNCTION("""COMPUTED_VALUE"""),"shabnamt2310@gmail.com")</f>
        <v>shabnamt2310@gmail.com</v>
      </c>
      <c r="C25" s="1" t="str">
        <f ca="1">IFERROR(__xludf.DUMMYFUNCTION("""COMPUTED_VALUE"""),"Shabnam")</f>
        <v>Shabnam</v>
      </c>
      <c r="D25" s="1" t="str">
        <f ca="1">IFERROR(__xludf.DUMMYFUNCTION("""COMPUTED_VALUE"""),"B.A (P)")</f>
        <v>B.A (P)</v>
      </c>
      <c r="E25" s="1" t="str">
        <f ca="1">IFERROR(__xludf.DUMMYFUNCTION("""COMPUTED_VALUE"""),"1495")</f>
        <v>1495</v>
      </c>
      <c r="F25" s="3">
        <f ca="1">IFERROR(__xludf.DUMMYFUNCTION("""COMPUTED_VALUE"""),7837111089)</f>
        <v>7837111089</v>
      </c>
      <c r="G25" s="1" t="str">
        <f ca="1">IFERROR(__xludf.DUMMYFUNCTION("""COMPUTED_VALUE"""),"(Jalandhar) punjab")</f>
        <v>(Jalandhar) punjab</v>
      </c>
      <c r="H25" s="1" t="str">
        <f ca="1">IFERROR(__xludf.DUMMYFUNCTION("""COMPUTED_VALUE"""),"Arya Kanya sen.sec. school ")</f>
        <v xml:space="preserve">Arya Kanya sen.sec. school </v>
      </c>
      <c r="I25" s="1" t="str">
        <f ca="1">IFERROR(__xludf.DUMMYFUNCTION("""COMPUTED_VALUE"""),"Yes")</f>
        <v>Yes</v>
      </c>
      <c r="J25" s="1" t="str">
        <f ca="1">IFERROR(__xludf.DUMMYFUNCTION("""COMPUTED_VALUE"""),"Dr.Mamta Marwaha , Dr.Charu Goel")</f>
        <v>Dr.Mamta Marwaha , Dr.Charu Goel</v>
      </c>
      <c r="K25" s="1" t="str">
        <f ca="1">IFERROR(__xludf.DUMMYFUNCTION("""COMPUTED_VALUE"""),"4-5 hours")</f>
        <v>4-5 hours</v>
      </c>
      <c r="L25" s="1" t="str">
        <f ca="1">IFERROR(__xludf.DUMMYFUNCTION("""COMPUTED_VALUE"""),"Time saved in travelling, Convenience to outstation students")</f>
        <v>Time saved in travelling, Convenience to outstation students</v>
      </c>
      <c r="M25"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5" s="1">
        <f ca="1">IFERROR(__xludf.DUMMYFUNCTION("""COMPUTED_VALUE"""),7)</f>
        <v>7</v>
      </c>
      <c r="O25" s="1" t="str">
        <f ca="1">IFERROR(__xludf.DUMMYFUNCTION("""COMPUTED_VALUE"""),"Blended Learning (both)")</f>
        <v>Blended Learning (both)</v>
      </c>
      <c r="P25" s="1" t="str">
        <f ca="1">IFERROR(__xludf.DUMMYFUNCTION("""COMPUTED_VALUE"""),"Compulsion due to pandemic")</f>
        <v>Compulsion due to pandemic</v>
      </c>
      <c r="Q25" s="1" t="str">
        <f ca="1">IFERROR(__xludf.DUMMYFUNCTION("""COMPUTED_VALUE"""),"Yes")</f>
        <v>Yes</v>
      </c>
      <c r="R25" s="1" t="str">
        <f ca="1">IFERROR(__xludf.DUMMYFUNCTION("""COMPUTED_VALUE"""),"Yes")</f>
        <v>Yes</v>
      </c>
      <c r="S25" s="1" t="str">
        <f ca="1">IFERROR(__xludf.DUMMYFUNCTION("""COMPUTED_VALUE"""),"Yes")</f>
        <v>Yes</v>
      </c>
      <c r="T25" s="1" t="str">
        <f ca="1">IFERROR(__xludf.DUMMYFUNCTION("""COMPUTED_VALUE"""),"Yes")</f>
        <v>Yes</v>
      </c>
      <c r="U25" s="1" t="str">
        <f ca="1">IFERROR(__xludf.DUMMYFUNCTION("""COMPUTED_VALUE"""),"Yes")</f>
        <v>Yes</v>
      </c>
      <c r="V25" s="1" t="str">
        <f ca="1">IFERROR(__xludf.DUMMYFUNCTION("""COMPUTED_VALUE"""),"Offline")</f>
        <v>Offline</v>
      </c>
      <c r="W25" s="1" t="str">
        <f ca="1">IFERROR(__xludf.DUMMYFUNCTION("""COMPUTED_VALUE"""),"No")</f>
        <v>No</v>
      </c>
      <c r="X25" s="1" t="str">
        <f ca="1">IFERROR(__xludf.DUMMYFUNCTION("""COMPUTED_VALUE"""),"Yes")</f>
        <v>Yes</v>
      </c>
      <c r="Y25" s="1" t="str">
        <f ca="1">IFERROR(__xludf.DUMMYFUNCTION("""COMPUTED_VALUE"""),"No")</f>
        <v>No</v>
      </c>
      <c r="Z25" s="1" t="str">
        <f ca="1">IFERROR(__xludf.DUMMYFUNCTION("""COMPUTED_VALUE"""),"Yes")</f>
        <v>Yes</v>
      </c>
      <c r="AA25" s="1" t="str">
        <f ca="1">IFERROR(__xludf.DUMMYFUNCTION("""COMPUTED_VALUE"""),"Yes")</f>
        <v>Yes</v>
      </c>
      <c r="AB25" s="1"/>
      <c r="AC25" s="1" t="str">
        <f ca="1">IFERROR(__xludf.DUMMYFUNCTION("""COMPUTED_VALUE"""),"Yes,I felt that i need some guidance in academic matters like what else I can do except course .")</f>
        <v>Yes,I felt that i need some guidance in academic matters like what else I can do except course .</v>
      </c>
      <c r="AD25" s="1" t="str">
        <f ca="1">IFERROR(__xludf.DUMMYFUNCTION("""COMPUTED_VALUE"""),"None")</f>
        <v>None</v>
      </c>
      <c r="AE25" s="1"/>
      <c r="AF25" s="1" t="str">
        <f ca="1">IFERROR(__xludf.DUMMYFUNCTION("""COMPUTED_VALUE"""),"Mild: Family members ocassionally short-tempered with one another;no physical violence.")</f>
        <v>Mild: Family members ocassionally short-tempered with one another;no physical violence.</v>
      </c>
      <c r="AG25" s="1" t="str">
        <f ca="1">IFERROR(__xludf.DUMMYFUNCTION("""COMPUTED_VALUE"""),"Moderate: Symptoms severe and require brief hospitalization")</f>
        <v>Moderate: Symptoms severe and require brief hospitalization</v>
      </c>
      <c r="AH25" s="1" t="str">
        <f ca="1">IFERROR(__xludf.DUMMYFUNCTION("""COMPUTED_VALUE"""),"First Dose")</f>
        <v>First Dose</v>
      </c>
      <c r="AI25" s="1" t="str">
        <f ca="1">IFERROR(__xludf.DUMMYFUNCTION("""COMPUTED_VALUE"""),"Yes")</f>
        <v>Yes</v>
      </c>
    </row>
    <row r="26" spans="1:35" ht="12.5" x14ac:dyDescent="0.25">
      <c r="A26" s="2">
        <f ca="1">IFERROR(__xludf.DUMMYFUNCTION("""COMPUTED_VALUE"""),44580.5163591203)</f>
        <v>44580.516359120302</v>
      </c>
      <c r="B26" s="1" t="str">
        <f ca="1">IFERROR(__xludf.DUMMYFUNCTION("""COMPUTED_VALUE"""),"eshasingh26062003@gmail.com")</f>
        <v>eshasingh26062003@gmail.com</v>
      </c>
      <c r="C26" s="1" t="str">
        <f ca="1">IFERROR(__xludf.DUMMYFUNCTION("""COMPUTED_VALUE"""),"Esha Singh ")</f>
        <v xml:space="preserve">Esha Singh </v>
      </c>
      <c r="D26" s="1" t="str">
        <f ca="1">IFERROR(__xludf.DUMMYFUNCTION("""COMPUTED_VALUE"""),"B.A (P)")</f>
        <v>B.A (P)</v>
      </c>
      <c r="E26" s="1" t="str">
        <f ca="1">IFERROR(__xludf.DUMMYFUNCTION("""COMPUTED_VALUE"""),"1380")</f>
        <v>1380</v>
      </c>
      <c r="F26" s="3">
        <f ca="1">IFERROR(__xludf.DUMMYFUNCTION("""COMPUTED_VALUE"""),7982139399)</f>
        <v>7982139399</v>
      </c>
      <c r="G26" s="1" t="str">
        <f ca="1">IFERROR(__xludf.DUMMYFUNCTION("""COMPUTED_VALUE"""),"Delhi")</f>
        <v>Delhi</v>
      </c>
      <c r="H26" s="1" t="str">
        <f ca="1">IFERROR(__xludf.DUMMYFUNCTION("""COMPUTED_VALUE"""),"Convent of jesus and mary")</f>
        <v>Convent of jesus and mary</v>
      </c>
      <c r="I26" s="1" t="str">
        <f ca="1">IFERROR(__xludf.DUMMYFUNCTION("""COMPUTED_VALUE"""),"Yes")</f>
        <v>Yes</v>
      </c>
      <c r="J26" s="1" t="str">
        <f ca="1">IFERROR(__xludf.DUMMYFUNCTION("""COMPUTED_VALUE""")," Dr Mamta Marwaha, Dr Charu Goel")</f>
        <v xml:space="preserve"> Dr Mamta Marwaha, Dr Charu Goel</v>
      </c>
      <c r="K26" s="1" t="str">
        <f ca="1">IFERROR(__xludf.DUMMYFUNCTION("""COMPUTED_VALUE"""),"More than 6 hours")</f>
        <v>More than 6 hours</v>
      </c>
      <c r="L26" s="1" t="str">
        <f ca="1">IFERROR(__xludf.DUMMYFUNCTION("""COMPUTED_VALUE"""),"Time saved in travelling, Convenience to outstation students")</f>
        <v>Time saved in travelling, Convenience to outstation students</v>
      </c>
      <c r="M26"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6" s="1">
        <f ca="1">IFERROR(__xludf.DUMMYFUNCTION("""COMPUTED_VALUE"""),5)</f>
        <v>5</v>
      </c>
      <c r="O26" s="1" t="str">
        <f ca="1">IFERROR(__xludf.DUMMYFUNCTION("""COMPUTED_VALUE"""),"Blended Learning (both)")</f>
        <v>Blended Learning (both)</v>
      </c>
      <c r="P26" s="1" t="str">
        <f ca="1">IFERROR(__xludf.DUMMYFUNCTION("""COMPUTED_VALUE"""),"Compulsion due to pandemic")</f>
        <v>Compulsion due to pandemic</v>
      </c>
      <c r="Q26" s="1" t="str">
        <f ca="1">IFERROR(__xludf.DUMMYFUNCTION("""COMPUTED_VALUE"""),"Yes")</f>
        <v>Yes</v>
      </c>
      <c r="R26" s="1" t="str">
        <f ca="1">IFERROR(__xludf.DUMMYFUNCTION("""COMPUTED_VALUE"""),"Yes")</f>
        <v>Yes</v>
      </c>
      <c r="S26" s="1" t="str">
        <f ca="1">IFERROR(__xludf.DUMMYFUNCTION("""COMPUTED_VALUE"""),"Yes")</f>
        <v>Yes</v>
      </c>
      <c r="T26" s="1" t="str">
        <f ca="1">IFERROR(__xludf.DUMMYFUNCTION("""COMPUTED_VALUE"""),"Yes")</f>
        <v>Yes</v>
      </c>
      <c r="U26" s="1" t="str">
        <f ca="1">IFERROR(__xludf.DUMMYFUNCTION("""COMPUTED_VALUE"""),"Yes")</f>
        <v>Yes</v>
      </c>
      <c r="V26" s="1" t="str">
        <f ca="1">IFERROR(__xludf.DUMMYFUNCTION("""COMPUTED_VALUE"""),"Offline")</f>
        <v>Offline</v>
      </c>
      <c r="W26" s="1" t="str">
        <f ca="1">IFERROR(__xludf.DUMMYFUNCTION("""COMPUTED_VALUE"""),"Yes")</f>
        <v>Yes</v>
      </c>
      <c r="X26" s="1" t="str">
        <f ca="1">IFERROR(__xludf.DUMMYFUNCTION("""COMPUTED_VALUE"""),"Yes")</f>
        <v>Yes</v>
      </c>
      <c r="Y26" s="1" t="str">
        <f ca="1">IFERROR(__xludf.DUMMYFUNCTION("""COMPUTED_VALUE"""),"Yes")</f>
        <v>Yes</v>
      </c>
      <c r="Z26" s="1" t="str">
        <f ca="1">IFERROR(__xludf.DUMMYFUNCTION("""COMPUTED_VALUE"""),"Yes")</f>
        <v>Yes</v>
      </c>
      <c r="AA26" s="1" t="str">
        <f ca="1">IFERROR(__xludf.DUMMYFUNCTION("""COMPUTED_VALUE"""),"Yes")</f>
        <v>Yes</v>
      </c>
      <c r="AB26" s="1" t="str">
        <f ca="1">IFERROR(__xludf.DUMMYFUNCTION("""COMPUTED_VALUE"""),"No")</f>
        <v>No</v>
      </c>
      <c r="AC26" s="1" t="str">
        <f ca="1">IFERROR(__xludf.DUMMYFUNCTION("""COMPUTED_VALUE"""),"Yes")</f>
        <v>Yes</v>
      </c>
      <c r="AD26"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6" s="1" t="str">
        <f ca="1">IFERROR(__xludf.DUMMYFUNCTION("""COMPUTED_VALUE"""),"I've just stopped using social media as during the pandemic it became our best mates, but we failed to realize that it got us addicted.  But the stress just doesnt gets away with that,  this pandemic took quite more from us and that is our family , in ter"&amp;"ms of people because i lost some family members and in terms of being with them in times of need. Due to the pandemic,  we couldnt meet our loved ones and there are many things , so I'll stop here.")</f>
        <v>I've just stopped using social media as during the pandemic it became our best mates, but we failed to realize that it got us addicted.  But the stress just doesnt gets away with that,  this pandemic took quite more from us and that is our family , in terms of people because i lost some family members and in terms of being with them in times of need. Due to the pandemic,  we couldnt meet our loved ones and there are many things , so I'll stop here.</v>
      </c>
      <c r="AF26" s="1" t="str">
        <f ca="1">IFERROR(__xludf.DUMMYFUNCTION("""COMPUTED_VALUE"""),"Mild: Family members ocassionally short-tempered with one another;no physical violence.")</f>
        <v>Mild: Family members ocassionally short-tempered with one another;no physical violence.</v>
      </c>
      <c r="AG26" s="1" t="str">
        <f ca="1">IFERROR(__xludf.DUMMYFUNCTION("""COMPUTED_VALUE"""),"None")</f>
        <v>None</v>
      </c>
      <c r="AH26" s="1" t="str">
        <f ca="1">IFERROR(__xludf.DUMMYFUNCTION("""COMPUTED_VALUE"""),"Second Dose")</f>
        <v>Second Dose</v>
      </c>
      <c r="AI26" s="1" t="str">
        <f ca="1">IFERROR(__xludf.DUMMYFUNCTION("""COMPUTED_VALUE"""),"No")</f>
        <v>No</v>
      </c>
    </row>
    <row r="27" spans="1:35" ht="12.5" x14ac:dyDescent="0.25">
      <c r="A27" s="2">
        <f ca="1">IFERROR(__xludf.DUMMYFUNCTION("""COMPUTED_VALUE"""),44580.5171253356)</f>
        <v>44580.517125335602</v>
      </c>
      <c r="B27" s="1" t="str">
        <f ca="1">IFERROR(__xludf.DUMMYFUNCTION("""COMPUTED_VALUE"""),"priyankatomar386@gmail.com")</f>
        <v>priyankatomar386@gmail.com</v>
      </c>
      <c r="C27" s="1" t="str">
        <f ca="1">IFERROR(__xludf.DUMMYFUNCTION("""COMPUTED_VALUE"""),"Priyanka tomar ")</f>
        <v xml:space="preserve">Priyanka tomar </v>
      </c>
      <c r="D27" s="1" t="str">
        <f ca="1">IFERROR(__xludf.DUMMYFUNCTION("""COMPUTED_VALUE"""),"B.A (P)")</f>
        <v>B.A (P)</v>
      </c>
      <c r="E27" s="1" t="str">
        <f ca="1">IFERROR(__xludf.DUMMYFUNCTION("""COMPUTED_VALUE"""),"21/0604 ")</f>
        <v xml:space="preserve">21/0604 </v>
      </c>
      <c r="F27" s="3">
        <f ca="1">IFERROR(__xludf.DUMMYFUNCTION("""COMPUTED_VALUE"""),9350197401)</f>
        <v>9350197401</v>
      </c>
      <c r="G27" s="1" t="str">
        <f ca="1">IFERROR(__xludf.DUMMYFUNCTION("""COMPUTED_VALUE"""),"New Delhi ")</f>
        <v xml:space="preserve">New Delhi </v>
      </c>
      <c r="H27" s="1" t="str">
        <f ca="1">IFERROR(__xludf.DUMMYFUNCTION("""COMPUTED_VALUE"""),"Aakash model Sr. Sec. School ")</f>
        <v xml:space="preserve">Aakash model Sr. Sec. School </v>
      </c>
      <c r="I27" s="1" t="str">
        <f ca="1">IFERROR(__xludf.DUMMYFUNCTION("""COMPUTED_VALUE"""),"Yes")</f>
        <v>Yes</v>
      </c>
      <c r="J27" s="1" t="str">
        <f ca="1">IFERROR(__xludf.DUMMYFUNCTION("""COMPUTED_VALUE"""),"Dr. Charu goel, Dr. Mamta marwaha")</f>
        <v>Dr. Charu goel, Dr. Mamta marwaha</v>
      </c>
      <c r="K27" s="1" t="str">
        <f ca="1">IFERROR(__xludf.DUMMYFUNCTION("""COMPUTED_VALUE"""),"5-6 hours")</f>
        <v>5-6 hours</v>
      </c>
      <c r="L27" s="1" t="str">
        <f ca="1">IFERROR(__xludf.DUMMYFUNCTION("""COMPUTED_VALUE"""),"Time saved in travelling")</f>
        <v>Time saved in travelling</v>
      </c>
      <c r="M27" s="1" t="str">
        <f ca="1">IFERROR(__xludf.DUMMYFUNCTION("""COMPUTED_VALUE"""),"Network related disruptions")</f>
        <v>Network related disruptions</v>
      </c>
      <c r="N27" s="1">
        <f ca="1">IFERROR(__xludf.DUMMYFUNCTION("""COMPUTED_VALUE"""),9)</f>
        <v>9</v>
      </c>
      <c r="O27" s="1" t="str">
        <f ca="1">IFERROR(__xludf.DUMMYFUNCTION("""COMPUTED_VALUE"""),"Online")</f>
        <v>Online</v>
      </c>
      <c r="P27" s="1" t="str">
        <f ca="1">IFERROR(__xludf.DUMMYFUNCTION("""COMPUTED_VALUE"""),"Satisfactory")</f>
        <v>Satisfactory</v>
      </c>
      <c r="Q27" s="1" t="str">
        <f ca="1">IFERROR(__xludf.DUMMYFUNCTION("""COMPUTED_VALUE"""),"Yes")</f>
        <v>Yes</v>
      </c>
      <c r="R27" s="1" t="str">
        <f ca="1">IFERROR(__xludf.DUMMYFUNCTION("""COMPUTED_VALUE"""),"Yes")</f>
        <v>Yes</v>
      </c>
      <c r="S27" s="1" t="str">
        <f ca="1">IFERROR(__xludf.DUMMYFUNCTION("""COMPUTED_VALUE"""),"Yes")</f>
        <v>Yes</v>
      </c>
      <c r="T27" s="1" t="str">
        <f ca="1">IFERROR(__xludf.DUMMYFUNCTION("""COMPUTED_VALUE"""),"Yes")</f>
        <v>Yes</v>
      </c>
      <c r="U27" s="1" t="str">
        <f ca="1">IFERROR(__xludf.DUMMYFUNCTION("""COMPUTED_VALUE"""),"No")</f>
        <v>No</v>
      </c>
      <c r="V27" s="1" t="str">
        <f ca="1">IFERROR(__xludf.DUMMYFUNCTION("""COMPUTED_VALUE"""),"Online")</f>
        <v>Online</v>
      </c>
      <c r="W27" s="1" t="str">
        <f ca="1">IFERROR(__xludf.DUMMYFUNCTION("""COMPUTED_VALUE"""),"No")</f>
        <v>No</v>
      </c>
      <c r="X27" s="1" t="str">
        <f ca="1">IFERROR(__xludf.DUMMYFUNCTION("""COMPUTED_VALUE"""),"Yes")</f>
        <v>Yes</v>
      </c>
      <c r="Y27" s="1" t="str">
        <f ca="1">IFERROR(__xludf.DUMMYFUNCTION("""COMPUTED_VALUE"""),"Yes")</f>
        <v>Yes</v>
      </c>
      <c r="Z27" s="1" t="str">
        <f ca="1">IFERROR(__xludf.DUMMYFUNCTION("""COMPUTED_VALUE"""),"Yes")</f>
        <v>Yes</v>
      </c>
      <c r="AA27" s="1" t="str">
        <f ca="1">IFERROR(__xludf.DUMMYFUNCTION("""COMPUTED_VALUE"""),"Yes")</f>
        <v>Yes</v>
      </c>
      <c r="AB27" s="1" t="str">
        <f ca="1">IFERROR(__xludf.DUMMYFUNCTION("""COMPUTED_VALUE"""),"No")</f>
        <v>No</v>
      </c>
      <c r="AC27" s="1" t="str">
        <f ca="1">IFERROR(__xludf.DUMMYFUNCTION("""COMPUTED_VALUE"""),"No")</f>
        <v>No</v>
      </c>
      <c r="AD27" s="1" t="str">
        <f ca="1">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27" s="1" t="str">
        <f ca="1">IFERROR(__xludf.DUMMYFUNCTION("""COMPUTED_VALUE"""),"Playing indoor games")</f>
        <v>Playing indoor games</v>
      </c>
      <c r="AF27" s="1" t="str">
        <f ca="1">IFERROR(__xludf.DUMMYFUNCTION("""COMPUTED_VALUE"""),"Mild: Family members ocassionally short-tempered with one another;no physical violence.")</f>
        <v>Mild: Family members ocassionally short-tempered with one another;no physical violence.</v>
      </c>
      <c r="AG27" s="1" t="str">
        <f ca="1">IFERROR(__xludf.DUMMYFUNCTION("""COMPUTED_VALUE"""),"Mild: Symptoms effectively managed at home")</f>
        <v>Mild: Symptoms effectively managed at home</v>
      </c>
      <c r="AH27" s="1" t="str">
        <f ca="1">IFERROR(__xludf.DUMMYFUNCTION("""COMPUTED_VALUE"""),"Second Dose")</f>
        <v>Second Dose</v>
      </c>
      <c r="AI27" s="1" t="str">
        <f ca="1">IFERROR(__xludf.DUMMYFUNCTION("""COMPUTED_VALUE"""),"Yes")</f>
        <v>Yes</v>
      </c>
    </row>
    <row r="28" spans="1:35" ht="12.5" x14ac:dyDescent="0.25">
      <c r="A28" s="2">
        <f ca="1">IFERROR(__xludf.DUMMYFUNCTION("""COMPUTED_VALUE"""),44580.5175500925)</f>
        <v>44580.517550092503</v>
      </c>
      <c r="B28" s="1" t="str">
        <f ca="1">IFERROR(__xludf.DUMMYFUNCTION("""COMPUTED_VALUE"""),"yashikabatra24@gmail.com")</f>
        <v>yashikabatra24@gmail.com</v>
      </c>
      <c r="C28" s="1" t="str">
        <f ca="1">IFERROR(__xludf.DUMMYFUNCTION("""COMPUTED_VALUE"""),"Yashika")</f>
        <v>Yashika</v>
      </c>
      <c r="D28" s="1" t="str">
        <f ca="1">IFERROR(__xludf.DUMMYFUNCTION("""COMPUTED_VALUE"""),"B.A (P)")</f>
        <v>B.A (P)</v>
      </c>
      <c r="E28" s="1" t="str">
        <f ca="1">IFERROR(__xludf.DUMMYFUNCTION("""COMPUTED_VALUE"""),"21/1406")</f>
        <v>21/1406</v>
      </c>
      <c r="F28" s="3">
        <f ca="1">IFERROR(__xludf.DUMMYFUNCTION("""COMPUTED_VALUE"""),9354268204)</f>
        <v>9354268204</v>
      </c>
      <c r="G28" s="1" t="str">
        <f ca="1">IFERROR(__xludf.DUMMYFUNCTION("""COMPUTED_VALUE"""),"Delhi")</f>
        <v>Delhi</v>
      </c>
      <c r="H28" s="1" t="str">
        <f ca="1">IFERROR(__xludf.DUMMYFUNCTION("""COMPUTED_VALUE"""),"SARVODAYA GIRLS SSS NO 1 NARELA DELHI")</f>
        <v>SARVODAYA GIRLS SSS NO 1 NARELA DELHI</v>
      </c>
      <c r="I28" s="1" t="str">
        <f ca="1">IFERROR(__xludf.DUMMYFUNCTION("""COMPUTED_VALUE"""),"Yes")</f>
        <v>Yes</v>
      </c>
      <c r="J28" s="1" t="str">
        <f ca="1">IFERROR(__xludf.DUMMYFUNCTION("""COMPUTED_VALUE"""),"Dr Mamta Marwaha and Dr Charu Goel")</f>
        <v>Dr Mamta Marwaha and Dr Charu Goel</v>
      </c>
      <c r="K28" s="1" t="str">
        <f ca="1">IFERROR(__xludf.DUMMYFUNCTION("""COMPUTED_VALUE"""),"5-6 hours")</f>
        <v>5-6 hours</v>
      </c>
      <c r="L28" s="1" t="str">
        <f ca="1">IFERROR(__xludf.DUMMYFUNCTION("""COMPUTED_VALUE"""),"Time saved in travelling")</f>
        <v>Time saved in travelling</v>
      </c>
      <c r="M28" s="1" t="str">
        <f ca="1">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28" s="1">
        <f ca="1">IFERROR(__xludf.DUMMYFUNCTION("""COMPUTED_VALUE"""),8)</f>
        <v>8</v>
      </c>
      <c r="O28" s="1" t="str">
        <f ca="1">IFERROR(__xludf.DUMMYFUNCTION("""COMPUTED_VALUE"""),"Offline")</f>
        <v>Offline</v>
      </c>
      <c r="P28" s="1" t="str">
        <f ca="1">IFERROR(__xludf.DUMMYFUNCTION("""COMPUTED_VALUE"""),"Compulsion due to pandemic")</f>
        <v>Compulsion due to pandemic</v>
      </c>
      <c r="Q28" s="1" t="str">
        <f ca="1">IFERROR(__xludf.DUMMYFUNCTION("""COMPUTED_VALUE"""),"Yes")</f>
        <v>Yes</v>
      </c>
      <c r="R28" s="1" t="str">
        <f ca="1">IFERROR(__xludf.DUMMYFUNCTION("""COMPUTED_VALUE"""),"Yes")</f>
        <v>Yes</v>
      </c>
      <c r="S28" s="1" t="str">
        <f ca="1">IFERROR(__xludf.DUMMYFUNCTION("""COMPUTED_VALUE"""),"Yes")</f>
        <v>Yes</v>
      </c>
      <c r="T28" s="1" t="str">
        <f ca="1">IFERROR(__xludf.DUMMYFUNCTION("""COMPUTED_VALUE"""),"Yes")</f>
        <v>Yes</v>
      </c>
      <c r="U28" s="1" t="str">
        <f ca="1">IFERROR(__xludf.DUMMYFUNCTION("""COMPUTED_VALUE"""),"Yes")</f>
        <v>Yes</v>
      </c>
      <c r="V28" s="1" t="str">
        <f ca="1">IFERROR(__xludf.DUMMYFUNCTION("""COMPUTED_VALUE"""),"Offline")</f>
        <v>Offline</v>
      </c>
      <c r="W28" s="1" t="str">
        <f ca="1">IFERROR(__xludf.DUMMYFUNCTION("""COMPUTED_VALUE"""),"Yes")</f>
        <v>Yes</v>
      </c>
      <c r="X28" s="1" t="str">
        <f ca="1">IFERROR(__xludf.DUMMYFUNCTION("""COMPUTED_VALUE"""),"Yes")</f>
        <v>Yes</v>
      </c>
      <c r="Y28" s="1" t="str">
        <f ca="1">IFERROR(__xludf.DUMMYFUNCTION("""COMPUTED_VALUE"""),"Yes")</f>
        <v>Yes</v>
      </c>
      <c r="Z28" s="1" t="str">
        <f ca="1">IFERROR(__xludf.DUMMYFUNCTION("""COMPUTED_VALUE"""),"Yes")</f>
        <v>Yes</v>
      </c>
      <c r="AA28" s="1" t="str">
        <f ca="1">IFERROR(__xludf.DUMMYFUNCTION("""COMPUTED_VALUE"""),"Yes")</f>
        <v>Yes</v>
      </c>
      <c r="AB28" s="1" t="str">
        <f ca="1">IFERROR(__xludf.DUMMYFUNCTION("""COMPUTED_VALUE"""),"No,not now..")</f>
        <v>No,not now..</v>
      </c>
      <c r="AC28" s="1" t="str">
        <f ca="1">IFERROR(__xludf.DUMMYFUNCTION("""COMPUTED_VALUE"""),"Yes, sometimes..")</f>
        <v>Yes, sometimes..</v>
      </c>
      <c r="AD28"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8" s="1" t="str">
        <f ca="1">IFERROR(__xludf.DUMMYFUNCTION("""COMPUTED_VALUE"""),"i am eating well,i am sleeping well,etc")</f>
        <v>i am eating well,i am sleeping well,etc</v>
      </c>
      <c r="AF28" s="1" t="str">
        <f ca="1">IFERROR(__xludf.DUMMYFUNCTION("""COMPUTED_VALUE"""),"None")</f>
        <v>None</v>
      </c>
      <c r="AG28" s="1" t="str">
        <f ca="1">IFERROR(__xludf.DUMMYFUNCTION("""COMPUTED_VALUE"""),"None")</f>
        <v>None</v>
      </c>
      <c r="AH28" s="1" t="str">
        <f ca="1">IFERROR(__xludf.DUMMYFUNCTION("""COMPUTED_VALUE"""),"None")</f>
        <v>None</v>
      </c>
      <c r="AI28" s="1" t="str">
        <f ca="1">IFERROR(__xludf.DUMMYFUNCTION("""COMPUTED_VALUE"""),"Yes")</f>
        <v>Yes</v>
      </c>
    </row>
    <row r="29" spans="1:35" ht="12.5" x14ac:dyDescent="0.25">
      <c r="A29" s="2">
        <f ca="1">IFERROR(__xludf.DUMMYFUNCTION("""COMPUTED_VALUE"""),44580.5188285532)</f>
        <v>44580.518828553199</v>
      </c>
      <c r="B29" s="1" t="str">
        <f ca="1">IFERROR(__xludf.DUMMYFUNCTION("""COMPUTED_VALUE"""),"saniyasalim69965@gmail.com")</f>
        <v>saniyasalim69965@gmail.com</v>
      </c>
      <c r="C29" s="1" t="str">
        <f ca="1">IFERROR(__xludf.DUMMYFUNCTION("""COMPUTED_VALUE"""),"Saniya Salim ")</f>
        <v xml:space="preserve">Saniya Salim </v>
      </c>
      <c r="D29" s="1" t="str">
        <f ca="1">IFERROR(__xludf.DUMMYFUNCTION("""COMPUTED_VALUE"""),"B.A (P)")</f>
        <v>B.A (P)</v>
      </c>
      <c r="E29" s="1" t="str">
        <f ca="1">IFERROR(__xludf.DUMMYFUNCTION("""COMPUTED_VALUE"""),"21/0867")</f>
        <v>21/0867</v>
      </c>
      <c r="F29" s="3">
        <f ca="1">IFERROR(__xludf.DUMMYFUNCTION("""COMPUTED_VALUE"""),9310163997)</f>
        <v>9310163997</v>
      </c>
      <c r="G29" s="1" t="str">
        <f ca="1">IFERROR(__xludf.DUMMYFUNCTION("""COMPUTED_VALUE"""),"Delhi ")</f>
        <v xml:space="preserve">Delhi </v>
      </c>
      <c r="H29" s="1" t="str">
        <f ca="1">IFERROR(__xludf.DUMMYFUNCTION("""COMPUTED_VALUE"""),"St Thomas School ,Mandir Marg ,New Delhi")</f>
        <v>St Thomas School ,Mandir Marg ,New Delhi</v>
      </c>
      <c r="I29" s="1" t="str">
        <f ca="1">IFERROR(__xludf.DUMMYFUNCTION("""COMPUTED_VALUE"""),"Yes")</f>
        <v>Yes</v>
      </c>
      <c r="J29" s="1" t="str">
        <f ca="1">IFERROR(__xludf.DUMMYFUNCTION("""COMPUTED_VALUE"""),"Dr Mamta Marwaha and Dr Charu Goel")</f>
        <v>Dr Mamta Marwaha and Dr Charu Goel</v>
      </c>
      <c r="K29" s="1" t="str">
        <f ca="1">IFERROR(__xludf.DUMMYFUNCTION("""COMPUTED_VALUE"""),"5-6 hours")</f>
        <v>5-6 hours</v>
      </c>
      <c r="L29" s="1" t="str">
        <f ca="1">IFERROR(__xludf.DUMMYFUNCTION("""COMPUTED_VALUE"""),"Time saved in travelling, Easy access to online study material, Other")</f>
        <v>Time saved in travelling, Easy access to online study material, Other</v>
      </c>
      <c r="M29" s="1" t="str">
        <f ca="1">IFERROR(__xludf.DUMMYFUNCTION("""COMPUTED_VALUE"""),"Network related disruptions, Students are sometimes less involved/engaged (leave the class in between)")</f>
        <v>Network related disruptions, Students are sometimes less involved/engaged (leave the class in between)</v>
      </c>
      <c r="N29" s="1">
        <f ca="1">IFERROR(__xludf.DUMMYFUNCTION("""COMPUTED_VALUE"""),7)</f>
        <v>7</v>
      </c>
      <c r="O29" s="1" t="str">
        <f ca="1">IFERROR(__xludf.DUMMYFUNCTION("""COMPUTED_VALUE"""),"Blended Learning (both)")</f>
        <v>Blended Learning (both)</v>
      </c>
      <c r="P29" s="1" t="str">
        <f ca="1">IFERROR(__xludf.DUMMYFUNCTION("""COMPUTED_VALUE"""),"Compulsion due to pandemic")</f>
        <v>Compulsion due to pandemic</v>
      </c>
      <c r="Q29" s="1" t="str">
        <f ca="1">IFERROR(__xludf.DUMMYFUNCTION("""COMPUTED_VALUE"""),"Yes")</f>
        <v>Yes</v>
      </c>
      <c r="R29" s="1" t="str">
        <f ca="1">IFERROR(__xludf.DUMMYFUNCTION("""COMPUTED_VALUE"""),"Yes")</f>
        <v>Yes</v>
      </c>
      <c r="S29" s="1" t="str">
        <f ca="1">IFERROR(__xludf.DUMMYFUNCTION("""COMPUTED_VALUE"""),"Yes")</f>
        <v>Yes</v>
      </c>
      <c r="T29" s="1" t="str">
        <f ca="1">IFERROR(__xludf.DUMMYFUNCTION("""COMPUTED_VALUE"""),"Yes")</f>
        <v>Yes</v>
      </c>
      <c r="U29" s="1" t="str">
        <f ca="1">IFERROR(__xludf.DUMMYFUNCTION("""COMPUTED_VALUE"""),"Yes")</f>
        <v>Yes</v>
      </c>
      <c r="V29" s="1" t="str">
        <f ca="1">IFERROR(__xludf.DUMMYFUNCTION("""COMPUTED_VALUE"""),"Offline")</f>
        <v>Offline</v>
      </c>
      <c r="W29" s="1" t="str">
        <f ca="1">IFERROR(__xludf.DUMMYFUNCTION("""COMPUTED_VALUE"""),"No")</f>
        <v>No</v>
      </c>
      <c r="X29" s="1" t="str">
        <f ca="1">IFERROR(__xludf.DUMMYFUNCTION("""COMPUTED_VALUE"""),"No")</f>
        <v>No</v>
      </c>
      <c r="Y29" s="1" t="str">
        <f ca="1">IFERROR(__xludf.DUMMYFUNCTION("""COMPUTED_VALUE"""),"Yes")</f>
        <v>Yes</v>
      </c>
      <c r="Z29" s="1" t="str">
        <f ca="1">IFERROR(__xludf.DUMMYFUNCTION("""COMPUTED_VALUE"""),"Yes")</f>
        <v>Yes</v>
      </c>
      <c r="AA29" s="1" t="str">
        <f ca="1">IFERROR(__xludf.DUMMYFUNCTION("""COMPUTED_VALUE"""),"Yes")</f>
        <v>Yes</v>
      </c>
      <c r="AB29" s="1" t="str">
        <f ca="1">IFERROR(__xludf.DUMMYFUNCTION("""COMPUTED_VALUE"""),"I just want the college to open as soon as possible!")</f>
        <v>I just want the college to open as soon as possible!</v>
      </c>
      <c r="AC29" s="1" t="str">
        <f ca="1">IFERROR(__xludf.DUMMYFUNCTION("""COMPUTED_VALUE"""),"Yes and we do get the solutions to our problems in the tutorial classes.")</f>
        <v>Yes and we do get the solutions to our problems in the tutorial classes.</v>
      </c>
      <c r="AD29"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9" s="1" t="str">
        <f ca="1">IFERROR(__xludf.DUMMYFUNCTION("""COMPUTED_VALUE"""),"While dealing with the stress I try creating a positive mindset telling myself that everything happens for a reason and that it’ll eventually get better .I also engage myself in activities like yoga ,baking ,listening to songs which works as a stress rele"&amp;"aser for me .Other than that I try taking all the classes and finishing all my assignments on time and keep myself updated as much as possible .")</f>
        <v>While dealing with the stress I try creating a positive mindset telling myself that everything happens for a reason and that it’ll eventually get better .I also engage myself in activities like yoga ,baking ,listening to songs which works as a stress releaser for me .Other than that I try taking all the classes and finishing all my assignments on time and keep myself updated as much as possible .</v>
      </c>
      <c r="AF29" s="1" t="str">
        <f ca="1">IFERROR(__xludf.DUMMYFUNCTION("""COMPUTED_VALUE"""),"Mild: Family members ocassionally short-tempered with one another;no physical violence.")</f>
        <v>Mild: Family members ocassionally short-tempered with one another;no physical violence.</v>
      </c>
      <c r="AG29" s="1" t="str">
        <f ca="1">IFERROR(__xludf.DUMMYFUNCTION("""COMPUTED_VALUE"""),"Mild: Symptoms effectively managed at home")</f>
        <v>Mild: Symptoms effectively managed at home</v>
      </c>
      <c r="AH29" s="1" t="str">
        <f ca="1">IFERROR(__xludf.DUMMYFUNCTION("""COMPUTED_VALUE"""),"None")</f>
        <v>None</v>
      </c>
      <c r="AI29" s="1" t="str">
        <f ca="1">IFERROR(__xludf.DUMMYFUNCTION("""COMPUTED_VALUE"""),"Yes")</f>
        <v>Yes</v>
      </c>
    </row>
    <row r="30" spans="1:35" ht="12.5" x14ac:dyDescent="0.25">
      <c r="A30" s="2">
        <f ca="1">IFERROR(__xludf.DUMMYFUNCTION("""COMPUTED_VALUE"""),44580.5189069675)</f>
        <v>44580.518906967503</v>
      </c>
      <c r="B30" s="1" t="str">
        <f ca="1">IFERROR(__xludf.DUMMYFUNCTION("""COMPUTED_VALUE"""),"ks.kanishka99@gmail.com")</f>
        <v>ks.kanishka99@gmail.com</v>
      </c>
      <c r="C30" s="1" t="str">
        <f ca="1">IFERROR(__xludf.DUMMYFUNCTION("""COMPUTED_VALUE"""),"Kanishka")</f>
        <v>Kanishka</v>
      </c>
      <c r="D30" s="1" t="str">
        <f ca="1">IFERROR(__xludf.DUMMYFUNCTION("""COMPUTED_VALUE"""),"B.A (P)")</f>
        <v>B.A (P)</v>
      </c>
      <c r="E30" s="1" t="str">
        <f ca="1">IFERROR(__xludf.DUMMYFUNCTION("""COMPUTED_VALUE"""),"21/1355")</f>
        <v>21/1355</v>
      </c>
      <c r="F30" s="3">
        <f ca="1">IFERROR(__xludf.DUMMYFUNCTION("""COMPUTED_VALUE"""),9810279851)</f>
        <v>9810279851</v>
      </c>
      <c r="G30" s="1" t="str">
        <f ca="1">IFERROR(__xludf.DUMMYFUNCTION("""COMPUTED_VALUE"""),"Delhi")</f>
        <v>Delhi</v>
      </c>
      <c r="H30" s="1" t="str">
        <f ca="1">IFERROR(__xludf.DUMMYFUNCTION("""COMPUTED_VALUE"""),"Vivekanand d-block Anand vihar")</f>
        <v>Vivekanand d-block Anand vihar</v>
      </c>
      <c r="I30" s="1" t="str">
        <f ca="1">IFERROR(__xludf.DUMMYFUNCTION("""COMPUTED_VALUE"""),"No")</f>
        <v>No</v>
      </c>
      <c r="J30" s="1" t="str">
        <f ca="1">IFERROR(__xludf.DUMMYFUNCTION("""COMPUTED_VALUE"""),"Charu goel")</f>
        <v>Charu goel</v>
      </c>
      <c r="K30" s="1" t="str">
        <f ca="1">IFERROR(__xludf.DUMMYFUNCTION("""COMPUTED_VALUE"""),"4-5 hours")</f>
        <v>4-5 hours</v>
      </c>
      <c r="L30" s="1" t="str">
        <f ca="1">IFERROR(__xludf.DUMMYFUNCTION("""COMPUTED_VALUE"""),"Time saved in travelling, Convenience to outstation students")</f>
        <v>Time saved in travelling, Convenience to outstation students</v>
      </c>
      <c r="M30"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0" s="1">
        <f ca="1">IFERROR(__xludf.DUMMYFUNCTION("""COMPUTED_VALUE"""),5)</f>
        <v>5</v>
      </c>
      <c r="O30" s="1" t="str">
        <f ca="1">IFERROR(__xludf.DUMMYFUNCTION("""COMPUTED_VALUE"""),"Blended Learning (both)")</f>
        <v>Blended Learning (both)</v>
      </c>
      <c r="P30" s="1" t="str">
        <f ca="1">IFERROR(__xludf.DUMMYFUNCTION("""COMPUTED_VALUE"""),"Not Satisfactory")</f>
        <v>Not Satisfactory</v>
      </c>
      <c r="Q30" s="1" t="str">
        <f ca="1">IFERROR(__xludf.DUMMYFUNCTION("""COMPUTED_VALUE"""),"Yes")</f>
        <v>Yes</v>
      </c>
      <c r="R30" s="1" t="str">
        <f ca="1">IFERROR(__xludf.DUMMYFUNCTION("""COMPUTED_VALUE"""),"Yes")</f>
        <v>Yes</v>
      </c>
      <c r="S30" s="1" t="str">
        <f ca="1">IFERROR(__xludf.DUMMYFUNCTION("""COMPUTED_VALUE"""),"No")</f>
        <v>No</v>
      </c>
      <c r="T30" s="1" t="str">
        <f ca="1">IFERROR(__xludf.DUMMYFUNCTION("""COMPUTED_VALUE"""),"Yes")</f>
        <v>Yes</v>
      </c>
      <c r="U30" s="1" t="str">
        <f ca="1">IFERROR(__xludf.DUMMYFUNCTION("""COMPUTED_VALUE"""),"Yes")</f>
        <v>Yes</v>
      </c>
      <c r="V30" s="1" t="str">
        <f ca="1">IFERROR(__xludf.DUMMYFUNCTION("""COMPUTED_VALUE"""),"Online")</f>
        <v>Online</v>
      </c>
      <c r="W30" s="1" t="str">
        <f ca="1">IFERROR(__xludf.DUMMYFUNCTION("""COMPUTED_VALUE"""),"Yes")</f>
        <v>Yes</v>
      </c>
      <c r="X30" s="1" t="str">
        <f ca="1">IFERROR(__xludf.DUMMYFUNCTION("""COMPUTED_VALUE"""),"No")</f>
        <v>No</v>
      </c>
      <c r="Y30" s="1" t="str">
        <f ca="1">IFERROR(__xludf.DUMMYFUNCTION("""COMPUTED_VALUE"""),"No")</f>
        <v>No</v>
      </c>
      <c r="Z30" s="1" t="str">
        <f ca="1">IFERROR(__xludf.DUMMYFUNCTION("""COMPUTED_VALUE"""),"No")</f>
        <v>No</v>
      </c>
      <c r="AA30" s="1" t="str">
        <f ca="1">IFERROR(__xludf.DUMMYFUNCTION("""COMPUTED_VALUE"""),"No")</f>
        <v>No</v>
      </c>
      <c r="AB30" s="1" t="str">
        <f ca="1">IFERROR(__xludf.DUMMYFUNCTION("""COMPUTED_VALUE"""),"No")</f>
        <v>No</v>
      </c>
      <c r="AC30" s="1" t="str">
        <f ca="1">IFERROR(__xludf.DUMMYFUNCTION("""COMPUTED_VALUE"""),"Yes")</f>
        <v>Yes</v>
      </c>
      <c r="AD30"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0" s="1" t="str">
        <f ca="1">IFERROR(__xludf.DUMMYFUNCTION("""COMPUTED_VALUE"""),"Spending time with family")</f>
        <v>Spending time with family</v>
      </c>
      <c r="AF30" s="1" t="str">
        <f ca="1">IFERROR(__xludf.DUMMYFUNCTION("""COMPUTED_VALUE"""),"Mild: Family members ocassionally short-tempered with one another;no physical violence.")</f>
        <v>Mild: Family members ocassionally short-tempered with one another;no physical violence.</v>
      </c>
      <c r="AG30" s="1" t="str">
        <f ca="1">IFERROR(__xludf.DUMMYFUNCTION("""COMPUTED_VALUE"""),"Mild: Symptoms effectively managed at home")</f>
        <v>Mild: Symptoms effectively managed at home</v>
      </c>
      <c r="AH30" s="1" t="str">
        <f ca="1">IFERROR(__xludf.DUMMYFUNCTION("""COMPUTED_VALUE"""),"Second Dose")</f>
        <v>Second Dose</v>
      </c>
      <c r="AI30" s="1" t="str">
        <f ca="1">IFERROR(__xludf.DUMMYFUNCTION("""COMPUTED_VALUE"""),"No")</f>
        <v>No</v>
      </c>
    </row>
    <row r="31" spans="1:35" ht="12.5" x14ac:dyDescent="0.25">
      <c r="A31" s="2">
        <f ca="1">IFERROR(__xludf.DUMMYFUNCTION("""COMPUTED_VALUE"""),44580.52285625)</f>
        <v>44580.522856249998</v>
      </c>
      <c r="B31" s="1" t="str">
        <f ca="1">IFERROR(__xludf.DUMMYFUNCTION("""COMPUTED_VALUE"""),"shrutiprakash0501@gmail.com")</f>
        <v>shrutiprakash0501@gmail.com</v>
      </c>
      <c r="C31" s="1" t="str">
        <f ca="1">IFERROR(__xludf.DUMMYFUNCTION("""COMPUTED_VALUE"""),"Shruti prakash")</f>
        <v>Shruti prakash</v>
      </c>
      <c r="D31" s="1" t="str">
        <f ca="1">IFERROR(__xludf.DUMMYFUNCTION("""COMPUTED_VALUE"""),"B.A (P)")</f>
        <v>B.A (P)</v>
      </c>
      <c r="E31" s="1" t="str">
        <f ca="1">IFERROR(__xludf.DUMMYFUNCTION("""COMPUTED_VALUE"""),"1333/21")</f>
        <v>1333/21</v>
      </c>
      <c r="F31" s="3">
        <f ca="1">IFERROR(__xludf.DUMMYFUNCTION("""COMPUTED_VALUE"""),8368890286)</f>
        <v>8368890286</v>
      </c>
      <c r="G31" s="1" t="str">
        <f ca="1">IFERROR(__xludf.DUMMYFUNCTION("""COMPUTED_VALUE"""),"Bihar")</f>
        <v>Bihar</v>
      </c>
      <c r="H31" s="1" t="str">
        <f ca="1">IFERROR(__xludf.DUMMYFUNCTION("""COMPUTED_VALUE"""),"Ram eesh international School")</f>
        <v>Ram eesh international School</v>
      </c>
      <c r="I31" s="1" t="str">
        <f ca="1">IFERROR(__xludf.DUMMYFUNCTION("""COMPUTED_VALUE"""),"Yes")</f>
        <v>Yes</v>
      </c>
      <c r="J31" s="1" t="str">
        <f ca="1">IFERROR(__xludf.DUMMYFUNCTION("""COMPUTED_VALUE"""),"Dr mamta marwaha dr charu goel")</f>
        <v>Dr mamta marwaha dr charu goel</v>
      </c>
      <c r="K31" s="1" t="str">
        <f ca="1">IFERROR(__xludf.DUMMYFUNCTION("""COMPUTED_VALUE"""),"3-4 hours")</f>
        <v>3-4 hours</v>
      </c>
      <c r="L31" s="1" t="str">
        <f ca="1">IFERROR(__xludf.DUMMYFUNCTION("""COMPUTED_VALUE"""),"Time saved in travelling")</f>
        <v>Time saved in travelling</v>
      </c>
      <c r="M31" s="1" t="str">
        <f ca="1">IFERROR(__xludf.DUMMYFUNCTION("""COMPUTED_VALUE"""),"Lack of physical interaction and personal touch ‘")</f>
        <v>Lack of physical interaction and personal touch ‘</v>
      </c>
      <c r="N31" s="1">
        <f ca="1">IFERROR(__xludf.DUMMYFUNCTION("""COMPUTED_VALUE"""),9)</f>
        <v>9</v>
      </c>
      <c r="O31" s="1" t="str">
        <f ca="1">IFERROR(__xludf.DUMMYFUNCTION("""COMPUTED_VALUE"""),"Online")</f>
        <v>Online</v>
      </c>
      <c r="P31" s="1" t="str">
        <f ca="1">IFERROR(__xludf.DUMMYFUNCTION("""COMPUTED_VALUE"""),"Satisfactory")</f>
        <v>Satisfactory</v>
      </c>
      <c r="Q31" s="1" t="str">
        <f ca="1">IFERROR(__xludf.DUMMYFUNCTION("""COMPUTED_VALUE"""),"Yes")</f>
        <v>Yes</v>
      </c>
      <c r="R31" s="1" t="str">
        <f ca="1">IFERROR(__xludf.DUMMYFUNCTION("""COMPUTED_VALUE"""),"Yes")</f>
        <v>Yes</v>
      </c>
      <c r="S31" s="1" t="str">
        <f ca="1">IFERROR(__xludf.DUMMYFUNCTION("""COMPUTED_VALUE"""),"Yes")</f>
        <v>Yes</v>
      </c>
      <c r="T31" s="1" t="str">
        <f ca="1">IFERROR(__xludf.DUMMYFUNCTION("""COMPUTED_VALUE"""),"Yes")</f>
        <v>Yes</v>
      </c>
      <c r="U31" s="1" t="str">
        <f ca="1">IFERROR(__xludf.DUMMYFUNCTION("""COMPUTED_VALUE"""),"Yes")</f>
        <v>Yes</v>
      </c>
      <c r="V31" s="1" t="str">
        <f ca="1">IFERROR(__xludf.DUMMYFUNCTION("""COMPUTED_VALUE"""),"Online")</f>
        <v>Online</v>
      </c>
      <c r="W31" s="1" t="str">
        <f ca="1">IFERROR(__xludf.DUMMYFUNCTION("""COMPUTED_VALUE"""),"No")</f>
        <v>No</v>
      </c>
      <c r="X31" s="1" t="str">
        <f ca="1">IFERROR(__xludf.DUMMYFUNCTION("""COMPUTED_VALUE"""),"Yes")</f>
        <v>Yes</v>
      </c>
      <c r="Y31" s="1" t="str">
        <f ca="1">IFERROR(__xludf.DUMMYFUNCTION("""COMPUTED_VALUE"""),"Yes")</f>
        <v>Yes</v>
      </c>
      <c r="Z31" s="1" t="str">
        <f ca="1">IFERROR(__xludf.DUMMYFUNCTION("""COMPUTED_VALUE"""),"Yes")</f>
        <v>Yes</v>
      </c>
      <c r="AA31" s="1" t="str">
        <f ca="1">IFERROR(__xludf.DUMMYFUNCTION("""COMPUTED_VALUE"""),"Yes")</f>
        <v>Yes</v>
      </c>
      <c r="AB31" s="1"/>
      <c r="AC31" s="1"/>
      <c r="AD31"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1" s="1"/>
      <c r="AF31" s="1" t="str">
        <f ca="1">IFERROR(__xludf.DUMMYFUNCTION("""COMPUTED_VALUE"""),"None")</f>
        <v>None</v>
      </c>
      <c r="AG31" s="1" t="str">
        <f ca="1">IFERROR(__xludf.DUMMYFUNCTION("""COMPUTED_VALUE"""),"Mild: Symptoms effectively managed at home")</f>
        <v>Mild: Symptoms effectively managed at home</v>
      </c>
      <c r="AH31" s="1" t="str">
        <f ca="1">IFERROR(__xludf.DUMMYFUNCTION("""COMPUTED_VALUE"""),"Second Dose")</f>
        <v>Second Dose</v>
      </c>
      <c r="AI31" s="1" t="str">
        <f ca="1">IFERROR(__xludf.DUMMYFUNCTION("""COMPUTED_VALUE"""),"Yes")</f>
        <v>Yes</v>
      </c>
    </row>
    <row r="32" spans="1:35" ht="12.5" x14ac:dyDescent="0.25">
      <c r="A32" s="2">
        <f ca="1">IFERROR(__xludf.DUMMYFUNCTION("""COMPUTED_VALUE"""),44580.5260080671)</f>
        <v>44580.5260080671</v>
      </c>
      <c r="B32" s="1" t="str">
        <f ca="1">IFERROR(__xludf.DUMMYFUNCTION("""COMPUTED_VALUE"""),"nandinirai9535@gmail.com")</f>
        <v>nandinirai9535@gmail.com</v>
      </c>
      <c r="C32" s="1" t="str">
        <f ca="1">IFERROR(__xludf.DUMMYFUNCTION("""COMPUTED_VALUE"""),"NANDINI RAI ")</f>
        <v xml:space="preserve">NANDINI RAI </v>
      </c>
      <c r="D32" s="1" t="str">
        <f ca="1">IFERROR(__xludf.DUMMYFUNCTION("""COMPUTED_VALUE"""),"B.A (P)")</f>
        <v>B.A (P)</v>
      </c>
      <c r="E32" s="1" t="str">
        <f ca="1">IFERROR(__xludf.DUMMYFUNCTION("""COMPUTED_VALUE"""),"21/0542")</f>
        <v>21/0542</v>
      </c>
      <c r="F32" s="3"/>
      <c r="G32" s="1" t="str">
        <f ca="1">IFERROR(__xludf.DUMMYFUNCTION("""COMPUTED_VALUE"""),"North West Delhi")</f>
        <v>North West Delhi</v>
      </c>
      <c r="H32" s="1" t="str">
        <f ca="1">IFERROR(__xludf.DUMMYFUNCTION("""COMPUTED_VALUE"""),"Mata Sukhdevi School ")</f>
        <v xml:space="preserve">Mata Sukhdevi School </v>
      </c>
      <c r="I32" s="1" t="str">
        <f ca="1">IFERROR(__xludf.DUMMYFUNCTION("""COMPUTED_VALUE"""),"Yes")</f>
        <v>Yes</v>
      </c>
      <c r="J32" s="1" t="str">
        <f ca="1">IFERROR(__xludf.DUMMYFUNCTION("""COMPUTED_VALUE"""),"Charu Goel")</f>
        <v>Charu Goel</v>
      </c>
      <c r="K32" s="1" t="str">
        <f ca="1">IFERROR(__xludf.DUMMYFUNCTION("""COMPUTED_VALUE"""),"5-6 hours")</f>
        <v>5-6 hours</v>
      </c>
      <c r="L32" s="1" t="str">
        <f ca="1">IFERROR(__xludf.DUMMYFUNCTION("""COMPUTED_VALUE"""),"Time saved in travelling, Convenience to outstation students")</f>
        <v>Time saved in travelling, Convenience to outstation students</v>
      </c>
      <c r="M32" s="1" t="str">
        <f ca="1">IFERROR(__xludf.DUMMYFUNCTION("""COMPUTED_VALUE"""),"Network related disruptions")</f>
        <v>Network related disruptions</v>
      </c>
      <c r="N32" s="1">
        <f ca="1">IFERROR(__xludf.DUMMYFUNCTION("""COMPUTED_VALUE"""),6)</f>
        <v>6</v>
      </c>
      <c r="O32" s="1" t="str">
        <f ca="1">IFERROR(__xludf.DUMMYFUNCTION("""COMPUTED_VALUE"""),"Blended Learning (both)")</f>
        <v>Blended Learning (both)</v>
      </c>
      <c r="P32" s="1" t="str">
        <f ca="1">IFERROR(__xludf.DUMMYFUNCTION("""COMPUTED_VALUE"""),"Satisfactory")</f>
        <v>Satisfactory</v>
      </c>
      <c r="Q32" s="1" t="str">
        <f ca="1">IFERROR(__xludf.DUMMYFUNCTION("""COMPUTED_VALUE"""),"Yes")</f>
        <v>Yes</v>
      </c>
      <c r="R32" s="1" t="str">
        <f ca="1">IFERROR(__xludf.DUMMYFUNCTION("""COMPUTED_VALUE"""),"Yes")</f>
        <v>Yes</v>
      </c>
      <c r="S32" s="1" t="str">
        <f ca="1">IFERROR(__xludf.DUMMYFUNCTION("""COMPUTED_VALUE"""),"No")</f>
        <v>No</v>
      </c>
      <c r="T32" s="1" t="str">
        <f ca="1">IFERROR(__xludf.DUMMYFUNCTION("""COMPUTED_VALUE"""),"No")</f>
        <v>No</v>
      </c>
      <c r="U32" s="1" t="str">
        <f ca="1">IFERROR(__xludf.DUMMYFUNCTION("""COMPUTED_VALUE"""),"Yes")</f>
        <v>Yes</v>
      </c>
      <c r="V32" s="1" t="str">
        <f ca="1">IFERROR(__xludf.DUMMYFUNCTION("""COMPUTED_VALUE"""),"Offline")</f>
        <v>Offline</v>
      </c>
      <c r="W32" s="1" t="str">
        <f ca="1">IFERROR(__xludf.DUMMYFUNCTION("""COMPUTED_VALUE"""),"No")</f>
        <v>No</v>
      </c>
      <c r="X32" s="1" t="str">
        <f ca="1">IFERROR(__xludf.DUMMYFUNCTION("""COMPUTED_VALUE"""),"No")</f>
        <v>No</v>
      </c>
      <c r="Y32" s="1" t="str">
        <f ca="1">IFERROR(__xludf.DUMMYFUNCTION("""COMPUTED_VALUE"""),"Yes")</f>
        <v>Yes</v>
      </c>
      <c r="Z32" s="1" t="str">
        <f ca="1">IFERROR(__xludf.DUMMYFUNCTION("""COMPUTED_VALUE"""),"Yes")</f>
        <v>Yes</v>
      </c>
      <c r="AA32" s="1" t="str">
        <f ca="1">IFERROR(__xludf.DUMMYFUNCTION("""COMPUTED_VALUE"""),"No")</f>
        <v>No</v>
      </c>
      <c r="AB32" s="1"/>
      <c r="AC32" s="1"/>
      <c r="AD32" s="1"/>
      <c r="AE32" s="1"/>
      <c r="AF32" s="1" t="str">
        <f ca="1">IFERROR(__xludf.DUMMYFUNCTION("""COMPUTED_VALUE"""),"None")</f>
        <v>None</v>
      </c>
      <c r="AG32" s="1" t="str">
        <f ca="1">IFERROR(__xludf.DUMMYFUNCTION("""COMPUTED_VALUE"""),"None")</f>
        <v>None</v>
      </c>
      <c r="AH32" s="1" t="str">
        <f ca="1">IFERROR(__xludf.DUMMYFUNCTION("""COMPUTED_VALUE"""),"Second Dose")</f>
        <v>Second Dose</v>
      </c>
      <c r="AI32" s="1" t="str">
        <f ca="1">IFERROR(__xludf.DUMMYFUNCTION("""COMPUTED_VALUE"""),"No")</f>
        <v>No</v>
      </c>
    </row>
    <row r="33" spans="1:35" ht="12.5" x14ac:dyDescent="0.25">
      <c r="A33" s="2">
        <f ca="1">IFERROR(__xludf.DUMMYFUNCTION("""COMPUTED_VALUE"""),44580.52757728)</f>
        <v>44580.527577280001</v>
      </c>
      <c r="B33" s="1" t="str">
        <f ca="1">IFERROR(__xludf.DUMMYFUNCTION("""COMPUTED_VALUE"""),"supriyadathik12e@gmail.com")</f>
        <v>supriyadathik12e@gmail.com</v>
      </c>
      <c r="C33" s="1" t="str">
        <f ca="1">IFERROR(__xludf.DUMMYFUNCTION("""COMPUTED_VALUE"""),"Supriya dathik")</f>
        <v>Supriya dathik</v>
      </c>
      <c r="D33" s="1" t="str">
        <f ca="1">IFERROR(__xludf.DUMMYFUNCTION("""COMPUTED_VALUE"""),"B.A (P)")</f>
        <v>B.A (P)</v>
      </c>
      <c r="E33" s="1" t="str">
        <f ca="1">IFERROR(__xludf.DUMMYFUNCTION("""COMPUTED_VALUE"""),"21/0869")</f>
        <v>21/0869</v>
      </c>
      <c r="F33" s="3">
        <f ca="1">IFERROR(__xludf.DUMMYFUNCTION("""COMPUTED_VALUE"""),9212788154)</f>
        <v>9212788154</v>
      </c>
      <c r="G33" s="1" t="str">
        <f ca="1">IFERROR(__xludf.DUMMYFUNCTION("""COMPUTED_VALUE"""),"Delhi")</f>
        <v>Delhi</v>
      </c>
      <c r="H33" s="1" t="str">
        <f ca="1">IFERROR(__xludf.DUMMYFUNCTION("""COMPUTED_VALUE"""),"Laxman public school")</f>
        <v>Laxman public school</v>
      </c>
      <c r="I33" s="1" t="str">
        <f ca="1">IFERROR(__xludf.DUMMYFUNCTION("""COMPUTED_VALUE"""),"No")</f>
        <v>No</v>
      </c>
      <c r="J33" s="1" t="str">
        <f ca="1">IFERROR(__xludf.DUMMYFUNCTION("""COMPUTED_VALUE"""),"Charu and Mamata")</f>
        <v>Charu and Mamata</v>
      </c>
      <c r="K33" s="1" t="str">
        <f ca="1">IFERROR(__xludf.DUMMYFUNCTION("""COMPUTED_VALUE"""),"4-5 hours")</f>
        <v>4-5 hours</v>
      </c>
      <c r="L33" s="1" t="str">
        <f ca="1">IFERROR(__xludf.DUMMYFUNCTION("""COMPUTED_VALUE"""),"Time saved in travelling")</f>
        <v>Time saved in travelling</v>
      </c>
      <c r="M33"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3" s="1">
        <f ca="1">IFERROR(__xludf.DUMMYFUNCTION("""COMPUTED_VALUE"""),4)</f>
        <v>4</v>
      </c>
      <c r="O33" s="1" t="str">
        <f ca="1">IFERROR(__xludf.DUMMYFUNCTION("""COMPUTED_VALUE"""),"Offline")</f>
        <v>Offline</v>
      </c>
      <c r="P33" s="1" t="str">
        <f ca="1">IFERROR(__xludf.DUMMYFUNCTION("""COMPUTED_VALUE"""),"Not Satisfactory")</f>
        <v>Not Satisfactory</v>
      </c>
      <c r="Q33" s="1" t="str">
        <f ca="1">IFERROR(__xludf.DUMMYFUNCTION("""COMPUTED_VALUE"""),"No")</f>
        <v>No</v>
      </c>
      <c r="R33" s="1" t="str">
        <f ca="1">IFERROR(__xludf.DUMMYFUNCTION("""COMPUTED_VALUE"""),"Yes")</f>
        <v>Yes</v>
      </c>
      <c r="S33" s="1" t="str">
        <f ca="1">IFERROR(__xludf.DUMMYFUNCTION("""COMPUTED_VALUE"""),"Yes")</f>
        <v>Yes</v>
      </c>
      <c r="T33" s="1" t="str">
        <f ca="1">IFERROR(__xludf.DUMMYFUNCTION("""COMPUTED_VALUE"""),"No")</f>
        <v>No</v>
      </c>
      <c r="U33" s="1" t="str">
        <f ca="1">IFERROR(__xludf.DUMMYFUNCTION("""COMPUTED_VALUE"""),"Yes")</f>
        <v>Yes</v>
      </c>
      <c r="V33" s="1" t="str">
        <f ca="1">IFERROR(__xludf.DUMMYFUNCTION("""COMPUTED_VALUE"""),"Offline")</f>
        <v>Offline</v>
      </c>
      <c r="W33" s="1" t="str">
        <f ca="1">IFERROR(__xludf.DUMMYFUNCTION("""COMPUTED_VALUE"""),"No")</f>
        <v>No</v>
      </c>
      <c r="X33" s="1" t="str">
        <f ca="1">IFERROR(__xludf.DUMMYFUNCTION("""COMPUTED_VALUE"""),"No")</f>
        <v>No</v>
      </c>
      <c r="Y33" s="1" t="str">
        <f ca="1">IFERROR(__xludf.DUMMYFUNCTION("""COMPUTED_VALUE"""),"Yes")</f>
        <v>Yes</v>
      </c>
      <c r="Z33" s="1" t="str">
        <f ca="1">IFERROR(__xludf.DUMMYFUNCTION("""COMPUTED_VALUE"""),"Yes")</f>
        <v>Yes</v>
      </c>
      <c r="AA33" s="1" t="str">
        <f ca="1">IFERROR(__xludf.DUMMYFUNCTION("""COMPUTED_VALUE"""),"No")</f>
        <v>No</v>
      </c>
      <c r="AB33" s="1" t="str">
        <f ca="1">IFERROR(__xludf.DUMMYFUNCTION("""COMPUTED_VALUE"""),"No")</f>
        <v>No</v>
      </c>
      <c r="AC33" s="1" t="str">
        <f ca="1">IFERROR(__xludf.DUMMYFUNCTION("""COMPUTED_VALUE"""),"No")</f>
        <v>No</v>
      </c>
      <c r="AD33"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3" s="1" t="str">
        <f ca="1">IFERROR(__xludf.DUMMYFUNCTION("""COMPUTED_VALUE"""),"Getting engaged in hobbies")</f>
        <v>Getting engaged in hobbies</v>
      </c>
      <c r="AF33" s="1" t="str">
        <f ca="1">IFERROR(__xludf.DUMMYFUNCTION("""COMPUTED_VALUE"""),"Mild: Family members ocassionally short-tempered with one another;no physical violence.")</f>
        <v>Mild: Family members ocassionally short-tempered with one another;no physical violence.</v>
      </c>
      <c r="AG33" s="1" t="str">
        <f ca="1">IFERROR(__xludf.DUMMYFUNCTION("""COMPUTED_VALUE"""),"None")</f>
        <v>None</v>
      </c>
      <c r="AH33" s="1" t="str">
        <f ca="1">IFERROR(__xludf.DUMMYFUNCTION("""COMPUTED_VALUE"""),"Second Dose")</f>
        <v>Second Dose</v>
      </c>
      <c r="AI33" s="1" t="str">
        <f ca="1">IFERROR(__xludf.DUMMYFUNCTION("""COMPUTED_VALUE"""),"Yes")</f>
        <v>Yes</v>
      </c>
    </row>
    <row r="34" spans="1:35" ht="12.5" x14ac:dyDescent="0.25">
      <c r="A34" s="2">
        <f ca="1">IFERROR(__xludf.DUMMYFUNCTION("""COMPUTED_VALUE"""),44580.5315797222)</f>
        <v>44580.531579722199</v>
      </c>
      <c r="B34" s="1" t="str">
        <f ca="1">IFERROR(__xludf.DUMMYFUNCTION("""COMPUTED_VALUE"""),"muskan191103guptq@gmail.com")</f>
        <v>muskan191103guptq@gmail.com</v>
      </c>
      <c r="C34" s="1" t="str">
        <f ca="1">IFERROR(__xludf.DUMMYFUNCTION("""COMPUTED_VALUE"""),"Muskan gupta")</f>
        <v>Muskan gupta</v>
      </c>
      <c r="D34" s="1" t="str">
        <f ca="1">IFERROR(__xludf.DUMMYFUNCTION("""COMPUTED_VALUE"""),"B.A (P)")</f>
        <v>B.A (P)</v>
      </c>
      <c r="E34" s="1" t="str">
        <f ca="1">IFERROR(__xludf.DUMMYFUNCTION("""COMPUTED_VALUE"""),"21:1479")</f>
        <v>21:1479</v>
      </c>
      <c r="F34" s="3">
        <f ca="1">IFERROR(__xludf.DUMMYFUNCTION("""COMPUTED_VALUE"""),7303499864)</f>
        <v>7303499864</v>
      </c>
      <c r="G34" s="1" t="str">
        <f ca="1">IFERROR(__xludf.DUMMYFUNCTION("""COMPUTED_VALUE"""),"Delhi")</f>
        <v>Delhi</v>
      </c>
      <c r="H34" s="1" t="str">
        <f ca="1">IFERROR(__xludf.DUMMYFUNCTION("""COMPUTED_VALUE"""),"St marks senior secondary public school")</f>
        <v>St marks senior secondary public school</v>
      </c>
      <c r="I34" s="1" t="str">
        <f ca="1">IFERROR(__xludf.DUMMYFUNCTION("""COMPUTED_VALUE"""),"Yes")</f>
        <v>Yes</v>
      </c>
      <c r="J34" s="1" t="str">
        <f ca="1">IFERROR(__xludf.DUMMYFUNCTION("""COMPUTED_VALUE"""),"Dr. Mamta Marwaha and Dr. Charu Goel")</f>
        <v>Dr. Mamta Marwaha and Dr. Charu Goel</v>
      </c>
      <c r="K34" s="1" t="str">
        <f ca="1">IFERROR(__xludf.DUMMYFUNCTION("""COMPUTED_VALUE"""),"4-5 hours")</f>
        <v>4-5 hours</v>
      </c>
      <c r="L34" s="1" t="str">
        <f ca="1">IFERROR(__xludf.DUMMYFUNCTION("""COMPUTED_VALUE"""),"Time saved in travelling")</f>
        <v>Time saved in travelling</v>
      </c>
      <c r="M34" s="1" t="str">
        <f ca="1">IFERROR(__xludf.DUMMYFUNCTION("""COMPUTED_VALUE"""),"Students are sometimes less involved/engaged (leave the class in between)")</f>
        <v>Students are sometimes less involved/engaged (leave the class in between)</v>
      </c>
      <c r="N34" s="1">
        <f ca="1">IFERROR(__xludf.DUMMYFUNCTION("""COMPUTED_VALUE"""),3)</f>
        <v>3</v>
      </c>
      <c r="O34" s="1" t="str">
        <f ca="1">IFERROR(__xludf.DUMMYFUNCTION("""COMPUTED_VALUE"""),"Offline")</f>
        <v>Offline</v>
      </c>
      <c r="P34" s="1" t="str">
        <f ca="1">IFERROR(__xludf.DUMMYFUNCTION("""COMPUTED_VALUE"""),"Not Satisfactory")</f>
        <v>Not Satisfactory</v>
      </c>
      <c r="Q34" s="1" t="str">
        <f ca="1">IFERROR(__xludf.DUMMYFUNCTION("""COMPUTED_VALUE"""),"Yes")</f>
        <v>Yes</v>
      </c>
      <c r="R34" s="1" t="str">
        <f ca="1">IFERROR(__xludf.DUMMYFUNCTION("""COMPUTED_VALUE"""),"Yes")</f>
        <v>Yes</v>
      </c>
      <c r="S34" s="1" t="str">
        <f ca="1">IFERROR(__xludf.DUMMYFUNCTION("""COMPUTED_VALUE"""),"Yes")</f>
        <v>Yes</v>
      </c>
      <c r="T34" s="1" t="str">
        <f ca="1">IFERROR(__xludf.DUMMYFUNCTION("""COMPUTED_VALUE"""),"Yes")</f>
        <v>Yes</v>
      </c>
      <c r="U34" s="1" t="str">
        <f ca="1">IFERROR(__xludf.DUMMYFUNCTION("""COMPUTED_VALUE"""),"Yes")</f>
        <v>Yes</v>
      </c>
      <c r="V34" s="1" t="str">
        <f ca="1">IFERROR(__xludf.DUMMYFUNCTION("""COMPUTED_VALUE"""),"Offline")</f>
        <v>Offline</v>
      </c>
      <c r="W34" s="1" t="str">
        <f ca="1">IFERROR(__xludf.DUMMYFUNCTION("""COMPUTED_VALUE"""),"No")</f>
        <v>No</v>
      </c>
      <c r="X34" s="1" t="str">
        <f ca="1">IFERROR(__xludf.DUMMYFUNCTION("""COMPUTED_VALUE"""),"Yes")</f>
        <v>Yes</v>
      </c>
      <c r="Y34" s="1" t="str">
        <f ca="1">IFERROR(__xludf.DUMMYFUNCTION("""COMPUTED_VALUE"""),"Yes")</f>
        <v>Yes</v>
      </c>
      <c r="Z34" s="1" t="str">
        <f ca="1">IFERROR(__xludf.DUMMYFUNCTION("""COMPUTED_VALUE"""),"Yes")</f>
        <v>Yes</v>
      </c>
      <c r="AA34" s="1" t="str">
        <f ca="1">IFERROR(__xludf.DUMMYFUNCTION("""COMPUTED_VALUE"""),"Yes")</f>
        <v>Yes</v>
      </c>
      <c r="AB34" s="1" t="str">
        <f ca="1">IFERROR(__xludf.DUMMYFUNCTION("""COMPUTED_VALUE"""),"No")</f>
        <v>No</v>
      </c>
      <c r="AC34" s="1" t="str">
        <f ca="1">IFERROR(__xludf.DUMMYFUNCTION("""COMPUTED_VALUE"""),"No")</f>
        <v>No</v>
      </c>
      <c r="AD34"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4" s="1" t="str">
        <f ca="1">IFERROR(__xludf.DUMMYFUNCTION("""COMPUTED_VALUE"""),"I try to do things that i like ")</f>
        <v xml:space="preserve">I try to do things that i like </v>
      </c>
      <c r="AF34" s="1" t="str">
        <f ca="1">IFERROR(__xludf.DUMMYFUNCTION("""COMPUTED_VALUE"""),"Mild: Family members ocassionally short-tempered with one another;no physical violence.")</f>
        <v>Mild: Family members ocassionally short-tempered with one another;no physical violence.</v>
      </c>
      <c r="AG34" s="1" t="str">
        <f ca="1">IFERROR(__xludf.DUMMYFUNCTION("""COMPUTED_VALUE"""),"None")</f>
        <v>None</v>
      </c>
      <c r="AH34" s="1" t="str">
        <f ca="1">IFERROR(__xludf.DUMMYFUNCTION("""COMPUTED_VALUE"""),"Second Dose")</f>
        <v>Second Dose</v>
      </c>
      <c r="AI34" s="1" t="str">
        <f ca="1">IFERROR(__xludf.DUMMYFUNCTION("""COMPUTED_VALUE"""),"Yes")</f>
        <v>Yes</v>
      </c>
    </row>
    <row r="35" spans="1:35" ht="12.5" x14ac:dyDescent="0.25">
      <c r="A35" s="2">
        <f ca="1">IFERROR(__xludf.DUMMYFUNCTION("""COMPUTED_VALUE"""),44580.5408338773)</f>
        <v>44580.540833877298</v>
      </c>
      <c r="B35" s="1" t="str">
        <f ca="1">IFERROR(__xludf.DUMMYFUNCTION("""COMPUTED_VALUE"""),"dabasabhi2003@gmail.com")</f>
        <v>dabasabhi2003@gmail.com</v>
      </c>
      <c r="C35" s="1" t="str">
        <f ca="1">IFERROR(__xludf.DUMMYFUNCTION("""COMPUTED_VALUE"""),"Abhilasha Dabas")</f>
        <v>Abhilasha Dabas</v>
      </c>
      <c r="D35" s="1" t="str">
        <f ca="1">IFERROR(__xludf.DUMMYFUNCTION("""COMPUTED_VALUE"""),"B.A (P)")</f>
        <v>B.A (P)</v>
      </c>
      <c r="E35" s="1" t="str">
        <f ca="1">IFERROR(__xludf.DUMMYFUNCTION("""COMPUTED_VALUE"""),"21/0648")</f>
        <v>21/0648</v>
      </c>
      <c r="F35" s="3">
        <f ca="1">IFERROR(__xludf.DUMMYFUNCTION("""COMPUTED_VALUE"""),8860373374)</f>
        <v>8860373374</v>
      </c>
      <c r="G35" s="1" t="str">
        <f ca="1">IFERROR(__xludf.DUMMYFUNCTION("""COMPUTED_VALUE"""),"Delhi ")</f>
        <v xml:space="preserve">Delhi </v>
      </c>
      <c r="H35" s="1" t="str">
        <f ca="1">IFERROR(__xludf.DUMMYFUNCTION("""COMPUTED_VALUE"""),"DAV Public School ")</f>
        <v xml:space="preserve">DAV Public School </v>
      </c>
      <c r="I35" s="1" t="str">
        <f ca="1">IFERROR(__xludf.DUMMYFUNCTION("""COMPUTED_VALUE"""),"Yes")</f>
        <v>Yes</v>
      </c>
      <c r="J35" s="1" t="str">
        <f ca="1">IFERROR(__xludf.DUMMYFUNCTION("""COMPUTED_VALUE"""),"Dr. Mamta Marwaha and Dr. Charu Goel")</f>
        <v>Dr. Mamta Marwaha and Dr. Charu Goel</v>
      </c>
      <c r="K35" s="1" t="str">
        <f ca="1">IFERROR(__xludf.DUMMYFUNCTION("""COMPUTED_VALUE"""),"3-4 hours")</f>
        <v>3-4 hours</v>
      </c>
      <c r="L35" s="1" t="str">
        <f ca="1">IFERROR(__xludf.DUMMYFUNCTION("""COMPUTED_VALUE"""),"Time saved in travelling")</f>
        <v>Time saved in travelling</v>
      </c>
      <c r="M35" s="1" t="str">
        <f ca="1">IFERROR(__xludf.DUMMYFUNCTION("""COMPUTED_VALUE"""),"Lack of physical interaction and personal touch ‘")</f>
        <v>Lack of physical interaction and personal touch ‘</v>
      </c>
      <c r="N35" s="1">
        <f ca="1">IFERROR(__xludf.DUMMYFUNCTION("""COMPUTED_VALUE"""),7)</f>
        <v>7</v>
      </c>
      <c r="O35" s="1" t="str">
        <f ca="1">IFERROR(__xludf.DUMMYFUNCTION("""COMPUTED_VALUE"""),"Online")</f>
        <v>Online</v>
      </c>
      <c r="P35" s="1" t="str">
        <f ca="1">IFERROR(__xludf.DUMMYFUNCTION("""COMPUTED_VALUE"""),"Satisfactory")</f>
        <v>Satisfactory</v>
      </c>
      <c r="Q35" s="1" t="str">
        <f ca="1">IFERROR(__xludf.DUMMYFUNCTION("""COMPUTED_VALUE"""),"Yes")</f>
        <v>Yes</v>
      </c>
      <c r="R35" s="1" t="str">
        <f ca="1">IFERROR(__xludf.DUMMYFUNCTION("""COMPUTED_VALUE"""),"Yes")</f>
        <v>Yes</v>
      </c>
      <c r="S35" s="1" t="str">
        <f ca="1">IFERROR(__xludf.DUMMYFUNCTION("""COMPUTED_VALUE"""),"Yes")</f>
        <v>Yes</v>
      </c>
      <c r="T35" s="1" t="str">
        <f ca="1">IFERROR(__xludf.DUMMYFUNCTION("""COMPUTED_VALUE"""),"No")</f>
        <v>No</v>
      </c>
      <c r="U35" s="1" t="str">
        <f ca="1">IFERROR(__xludf.DUMMYFUNCTION("""COMPUTED_VALUE"""),"No")</f>
        <v>No</v>
      </c>
      <c r="V35" s="1" t="str">
        <f ca="1">IFERROR(__xludf.DUMMYFUNCTION("""COMPUTED_VALUE"""),"Online")</f>
        <v>Online</v>
      </c>
      <c r="W35" s="1" t="str">
        <f ca="1">IFERROR(__xludf.DUMMYFUNCTION("""COMPUTED_VALUE"""),"Yes")</f>
        <v>Yes</v>
      </c>
      <c r="X35" s="1" t="str">
        <f ca="1">IFERROR(__xludf.DUMMYFUNCTION("""COMPUTED_VALUE"""),"Yes")</f>
        <v>Yes</v>
      </c>
      <c r="Y35" s="1" t="str">
        <f ca="1">IFERROR(__xludf.DUMMYFUNCTION("""COMPUTED_VALUE"""),"Yes")</f>
        <v>Yes</v>
      </c>
      <c r="Z35" s="1" t="str">
        <f ca="1">IFERROR(__xludf.DUMMYFUNCTION("""COMPUTED_VALUE"""),"Yes")</f>
        <v>Yes</v>
      </c>
      <c r="AA35" s="1" t="str">
        <f ca="1">IFERROR(__xludf.DUMMYFUNCTION("""COMPUTED_VALUE"""),"Yes")</f>
        <v>Yes</v>
      </c>
      <c r="AB35" s="1"/>
      <c r="AC35" s="1"/>
      <c r="AD35"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5" s="1"/>
      <c r="AF35" s="1" t="str">
        <f ca="1">IFERROR(__xludf.DUMMYFUNCTION("""COMPUTED_VALUE"""),"None")</f>
        <v>None</v>
      </c>
      <c r="AG35" s="1" t="str">
        <f ca="1">IFERROR(__xludf.DUMMYFUNCTION("""COMPUTED_VALUE"""),"None")</f>
        <v>None</v>
      </c>
      <c r="AH35" s="1" t="str">
        <f ca="1">IFERROR(__xludf.DUMMYFUNCTION("""COMPUTED_VALUE"""),"None")</f>
        <v>None</v>
      </c>
      <c r="AI35" s="1" t="str">
        <f ca="1">IFERROR(__xludf.DUMMYFUNCTION("""COMPUTED_VALUE"""),"Yes")</f>
        <v>Yes</v>
      </c>
    </row>
    <row r="36" spans="1:35" ht="12.5" x14ac:dyDescent="0.25">
      <c r="A36" s="2">
        <f ca="1">IFERROR(__xludf.DUMMYFUNCTION("""COMPUTED_VALUE"""),44580.5409062963)</f>
        <v>44580.540906296301</v>
      </c>
      <c r="B36" s="1" t="str">
        <f ca="1">IFERROR(__xludf.DUMMYFUNCTION("""COMPUTED_VALUE"""),"kg753707@gmail.com")</f>
        <v>kg753707@gmail.com</v>
      </c>
      <c r="C36" s="1" t="str">
        <f ca="1">IFERROR(__xludf.DUMMYFUNCTION("""COMPUTED_VALUE"""),"Kanak Gupta")</f>
        <v>Kanak Gupta</v>
      </c>
      <c r="D36" s="1" t="str">
        <f ca="1">IFERROR(__xludf.DUMMYFUNCTION("""COMPUTED_VALUE"""),"B.A (P)")</f>
        <v>B.A (P)</v>
      </c>
      <c r="E36" s="1" t="str">
        <f ca="1">IFERROR(__xludf.DUMMYFUNCTION("""COMPUTED_VALUE"""),"21/1112")</f>
        <v>21/1112</v>
      </c>
      <c r="F36" s="3">
        <f ca="1">IFERROR(__xludf.DUMMYFUNCTION("""COMPUTED_VALUE"""),7827243946)</f>
        <v>7827243946</v>
      </c>
      <c r="G36" s="1" t="str">
        <f ca="1">IFERROR(__xludf.DUMMYFUNCTION("""COMPUTED_VALUE"""),"Delhi")</f>
        <v>Delhi</v>
      </c>
      <c r="H36" s="1" t="str">
        <f ca="1">IFERROR(__xludf.DUMMYFUNCTION("""COMPUTED_VALUE"""),"Butler Memorial Girl's Senior Secondary School")</f>
        <v>Butler Memorial Girl's Senior Secondary School</v>
      </c>
      <c r="I36" s="1" t="str">
        <f ca="1">IFERROR(__xludf.DUMMYFUNCTION("""COMPUTED_VALUE"""),"Yes")</f>
        <v>Yes</v>
      </c>
      <c r="J36" s="1" t="str">
        <f ca="1">IFERROR(__xludf.DUMMYFUNCTION("""COMPUTED_VALUE"""),"Dr Mamta Marwaha , Dr Charu Goel ")</f>
        <v xml:space="preserve">Dr Mamta Marwaha , Dr Charu Goel </v>
      </c>
      <c r="K36" s="1" t="str">
        <f ca="1">IFERROR(__xludf.DUMMYFUNCTION("""COMPUTED_VALUE"""),"4-5 hours")</f>
        <v>4-5 hours</v>
      </c>
      <c r="L36" s="1" t="str">
        <f ca="1">IFERROR(__xludf.DUMMYFUNCTION("""COMPUTED_VALUE"""),"Easy access to online study material, Convenience to outstation students")</f>
        <v>Easy access to online study material, Convenience to outstation students</v>
      </c>
      <c r="M36" s="1" t="str">
        <f ca="1">IFERROR(__xludf.DUMMYFUNCTION("""COMPUTED_VALUE"""),"Lack of physical interaction and personal touch ‘")</f>
        <v>Lack of physical interaction and personal touch ‘</v>
      </c>
      <c r="N36" s="1">
        <f ca="1">IFERROR(__xludf.DUMMYFUNCTION("""COMPUTED_VALUE"""),5)</f>
        <v>5</v>
      </c>
      <c r="O36" s="1" t="str">
        <f ca="1">IFERROR(__xludf.DUMMYFUNCTION("""COMPUTED_VALUE"""),"Offline")</f>
        <v>Offline</v>
      </c>
      <c r="P36" s="1" t="str">
        <f ca="1">IFERROR(__xludf.DUMMYFUNCTION("""COMPUTED_VALUE"""),"Compulsion due to pandemic")</f>
        <v>Compulsion due to pandemic</v>
      </c>
      <c r="Q36" s="1" t="str">
        <f ca="1">IFERROR(__xludf.DUMMYFUNCTION("""COMPUTED_VALUE"""),"Yes")</f>
        <v>Yes</v>
      </c>
      <c r="R36" s="1" t="str">
        <f ca="1">IFERROR(__xludf.DUMMYFUNCTION("""COMPUTED_VALUE"""),"Yes")</f>
        <v>Yes</v>
      </c>
      <c r="S36" s="1" t="str">
        <f ca="1">IFERROR(__xludf.DUMMYFUNCTION("""COMPUTED_VALUE"""),"Yes")</f>
        <v>Yes</v>
      </c>
      <c r="T36" s="1" t="str">
        <f ca="1">IFERROR(__xludf.DUMMYFUNCTION("""COMPUTED_VALUE"""),"Yes")</f>
        <v>Yes</v>
      </c>
      <c r="U36" s="1" t="str">
        <f ca="1">IFERROR(__xludf.DUMMYFUNCTION("""COMPUTED_VALUE"""),"Yes")</f>
        <v>Yes</v>
      </c>
      <c r="V36" s="1" t="str">
        <f ca="1">IFERROR(__xludf.DUMMYFUNCTION("""COMPUTED_VALUE"""),"Offline")</f>
        <v>Offline</v>
      </c>
      <c r="W36" s="1" t="str">
        <f ca="1">IFERROR(__xludf.DUMMYFUNCTION("""COMPUTED_VALUE"""),"No")</f>
        <v>No</v>
      </c>
      <c r="X36" s="1" t="str">
        <f ca="1">IFERROR(__xludf.DUMMYFUNCTION("""COMPUTED_VALUE"""),"No")</f>
        <v>No</v>
      </c>
      <c r="Y36" s="1" t="str">
        <f ca="1">IFERROR(__xludf.DUMMYFUNCTION("""COMPUTED_VALUE"""),"Yes")</f>
        <v>Yes</v>
      </c>
      <c r="Z36" s="1" t="str">
        <f ca="1">IFERROR(__xludf.DUMMYFUNCTION("""COMPUTED_VALUE"""),"Yes")</f>
        <v>Yes</v>
      </c>
      <c r="AA36" s="1" t="str">
        <f ca="1">IFERROR(__xludf.DUMMYFUNCTION("""COMPUTED_VALUE"""),"Yes")</f>
        <v>Yes</v>
      </c>
      <c r="AB36" s="1" t="str">
        <f ca="1">IFERROR(__xludf.DUMMYFUNCTION("""COMPUTED_VALUE"""),"No ")</f>
        <v xml:space="preserve">No </v>
      </c>
      <c r="AC36" s="1" t="str">
        <f ca="1">IFERROR(__xludf.DUMMYFUNCTION("""COMPUTED_VALUE"""),"Yes ")</f>
        <v xml:space="preserve">Yes </v>
      </c>
      <c r="AD36" s="1" t="str">
        <f ca="1">IFERROR(__xludf.DUMMYFUNCTION("""COMPUTED_VALUE"""),"None")</f>
        <v>None</v>
      </c>
      <c r="AE36" s="1" t="str">
        <f ca="1">IFERROR(__xludf.DUMMYFUNCTION("""COMPUTED_VALUE"""),"I do daily yoga and sing songs so I never take stress And if I get stressed, I don't think so much about it, but I am happy thinking positive. Be positive in your daily life and do yoga especially during the time of pandemic. ")</f>
        <v xml:space="preserve">I do daily yoga and sing songs so I never take stress And if I get stressed, I don't think so much about it, but I am happy thinking positive. Be positive in your daily life and do yoga especially during the time of pandemic. </v>
      </c>
      <c r="AF36" s="1" t="str">
        <f ca="1">IFERROR(__xludf.DUMMYFUNCTION("""COMPUTED_VALUE"""),"None")</f>
        <v>None</v>
      </c>
      <c r="AG36" s="1" t="str">
        <f ca="1">IFERROR(__xludf.DUMMYFUNCTION("""COMPUTED_VALUE"""),"Severe: Symptoms severe and require ventillation")</f>
        <v>Severe: Symptoms severe and require ventillation</v>
      </c>
      <c r="AH36" s="1" t="str">
        <f ca="1">IFERROR(__xludf.DUMMYFUNCTION("""COMPUTED_VALUE"""),"First Dose")</f>
        <v>First Dose</v>
      </c>
      <c r="AI36" s="1" t="str">
        <f ca="1">IFERROR(__xludf.DUMMYFUNCTION("""COMPUTED_VALUE"""),"Yes")</f>
        <v>Yes</v>
      </c>
    </row>
    <row r="37" spans="1:35" ht="12.5" x14ac:dyDescent="0.25">
      <c r="A37" s="2">
        <f ca="1">IFERROR(__xludf.DUMMYFUNCTION("""COMPUTED_VALUE"""),44580.5412925115)</f>
        <v>44580.541292511502</v>
      </c>
      <c r="B37" s="1" t="str">
        <f ca="1">IFERROR(__xludf.DUMMYFUNCTION("""COMPUTED_VALUE"""),"aashimathur50236@gmail.com")</f>
        <v>aashimathur50236@gmail.com</v>
      </c>
      <c r="C37" s="1" t="str">
        <f ca="1">IFERROR(__xludf.DUMMYFUNCTION("""COMPUTED_VALUE"""),"Arshita Mathur")</f>
        <v>Arshita Mathur</v>
      </c>
      <c r="D37" s="1" t="str">
        <f ca="1">IFERROR(__xludf.DUMMYFUNCTION("""COMPUTED_VALUE"""),"B.A (P)")</f>
        <v>B.A (P)</v>
      </c>
      <c r="E37" s="1" t="str">
        <f ca="1">IFERROR(__xludf.DUMMYFUNCTION("""COMPUTED_VALUE"""),"21/1362")</f>
        <v>21/1362</v>
      </c>
      <c r="F37" s="3">
        <f ca="1">IFERROR(__xludf.DUMMYFUNCTION("""COMPUTED_VALUE"""),8920966266)</f>
        <v>8920966266</v>
      </c>
      <c r="G37" s="1" t="str">
        <f ca="1">IFERROR(__xludf.DUMMYFUNCTION("""COMPUTED_VALUE"""),"New Delhi ")</f>
        <v xml:space="preserve">New Delhi </v>
      </c>
      <c r="H37" s="1" t="str">
        <f ca="1">IFERROR(__xludf.DUMMYFUNCTION("""COMPUTED_VALUE"""),"Gurusharan convent ")</f>
        <v xml:space="preserve">Gurusharan convent </v>
      </c>
      <c r="I37" s="1" t="str">
        <f ca="1">IFERROR(__xludf.DUMMYFUNCTION("""COMPUTED_VALUE"""),"Yes")</f>
        <v>Yes</v>
      </c>
      <c r="J37" s="1" t="str">
        <f ca="1">IFERROR(__xludf.DUMMYFUNCTION("""COMPUTED_VALUE"""),"Dr charu goel")</f>
        <v>Dr charu goel</v>
      </c>
      <c r="K37" s="1" t="str">
        <f ca="1">IFERROR(__xludf.DUMMYFUNCTION("""COMPUTED_VALUE"""),"More than 6 hours")</f>
        <v>More than 6 hours</v>
      </c>
      <c r="L37" s="1" t="str">
        <f ca="1">IFERROR(__xludf.DUMMYFUNCTION("""COMPUTED_VALUE"""),"Convenience to outstation students")</f>
        <v>Convenience to outstation students</v>
      </c>
      <c r="M37"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7" s="1">
        <f ca="1">IFERROR(__xludf.DUMMYFUNCTION("""COMPUTED_VALUE"""),6)</f>
        <v>6</v>
      </c>
      <c r="O37" s="1" t="str">
        <f ca="1">IFERROR(__xludf.DUMMYFUNCTION("""COMPUTED_VALUE"""),"Offline")</f>
        <v>Offline</v>
      </c>
      <c r="P37" s="1" t="str">
        <f ca="1">IFERROR(__xludf.DUMMYFUNCTION("""COMPUTED_VALUE"""),"Compulsion due to pandemic")</f>
        <v>Compulsion due to pandemic</v>
      </c>
      <c r="Q37" s="1" t="str">
        <f ca="1">IFERROR(__xludf.DUMMYFUNCTION("""COMPUTED_VALUE"""),"No")</f>
        <v>No</v>
      </c>
      <c r="R37" s="1" t="str">
        <f ca="1">IFERROR(__xludf.DUMMYFUNCTION("""COMPUTED_VALUE"""),"Yes")</f>
        <v>Yes</v>
      </c>
      <c r="S37" s="1" t="str">
        <f ca="1">IFERROR(__xludf.DUMMYFUNCTION("""COMPUTED_VALUE"""),"Yes")</f>
        <v>Yes</v>
      </c>
      <c r="T37" s="1" t="str">
        <f ca="1">IFERROR(__xludf.DUMMYFUNCTION("""COMPUTED_VALUE"""),"Yes")</f>
        <v>Yes</v>
      </c>
      <c r="U37" s="1"/>
      <c r="V37" s="1" t="str">
        <f ca="1">IFERROR(__xludf.DUMMYFUNCTION("""COMPUTED_VALUE"""),"Online")</f>
        <v>Online</v>
      </c>
      <c r="W37" s="1" t="str">
        <f ca="1">IFERROR(__xludf.DUMMYFUNCTION("""COMPUTED_VALUE"""),"Yes")</f>
        <v>Yes</v>
      </c>
      <c r="X37" s="1" t="str">
        <f ca="1">IFERROR(__xludf.DUMMYFUNCTION("""COMPUTED_VALUE"""),"Yes")</f>
        <v>Yes</v>
      </c>
      <c r="Y37" s="1" t="str">
        <f ca="1">IFERROR(__xludf.DUMMYFUNCTION("""COMPUTED_VALUE"""),"Yes")</f>
        <v>Yes</v>
      </c>
      <c r="Z37" s="1" t="str">
        <f ca="1">IFERROR(__xludf.DUMMYFUNCTION("""COMPUTED_VALUE"""),"Yes")</f>
        <v>Yes</v>
      </c>
      <c r="AA37" s="1" t="str">
        <f ca="1">IFERROR(__xludf.DUMMYFUNCTION("""COMPUTED_VALUE"""),"Yes")</f>
        <v>Yes</v>
      </c>
      <c r="AB37" s="1"/>
      <c r="AC37" s="1" t="str">
        <f ca="1">IFERROR(__xludf.DUMMYFUNCTION("""COMPUTED_VALUE"""),"No")</f>
        <v>No</v>
      </c>
      <c r="AD37"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7" s="1" t="str">
        <f ca="1">IFERROR(__xludf.DUMMYFUNCTION("""COMPUTED_VALUE"""),"Spending time with family ")</f>
        <v xml:space="preserve">Spending time with family </v>
      </c>
      <c r="AF37" s="1" t="str">
        <f ca="1">IFERROR(__xludf.DUMMYFUNCTION("""COMPUTED_VALUE"""),"None")</f>
        <v>None</v>
      </c>
      <c r="AG37" s="1" t="str">
        <f ca="1">IFERROR(__xludf.DUMMYFUNCTION("""COMPUTED_VALUE"""),"Mild: Symptoms effectively managed at home")</f>
        <v>Mild: Symptoms effectively managed at home</v>
      </c>
      <c r="AH37" s="1" t="str">
        <f ca="1">IFERROR(__xludf.DUMMYFUNCTION("""COMPUTED_VALUE"""),"Second Dose")</f>
        <v>Second Dose</v>
      </c>
      <c r="AI37" s="1" t="str">
        <f ca="1">IFERROR(__xludf.DUMMYFUNCTION("""COMPUTED_VALUE"""),"Yes")</f>
        <v>Yes</v>
      </c>
    </row>
    <row r="38" spans="1:35" ht="12.5" x14ac:dyDescent="0.25">
      <c r="A38" s="2">
        <f ca="1">IFERROR(__xludf.DUMMYFUNCTION("""COMPUTED_VALUE"""),44580.5439107407)</f>
        <v>44580.5439107407</v>
      </c>
      <c r="B38" s="1" t="str">
        <f ca="1">IFERROR(__xludf.DUMMYFUNCTION("""COMPUTED_VALUE"""),"marwahavni@gmail.com")</f>
        <v>marwahavni@gmail.com</v>
      </c>
      <c r="C38" s="1" t="str">
        <f ca="1">IFERROR(__xludf.DUMMYFUNCTION("""COMPUTED_VALUE"""),"Avni Marwah")</f>
        <v>Avni Marwah</v>
      </c>
      <c r="D38" s="1" t="str">
        <f ca="1">IFERROR(__xludf.DUMMYFUNCTION("""COMPUTED_VALUE"""),"B.A (P)")</f>
        <v>B.A (P)</v>
      </c>
      <c r="E38" s="1" t="str">
        <f ca="1">IFERROR(__xludf.DUMMYFUNCTION("""COMPUTED_VALUE"""),"1215")</f>
        <v>1215</v>
      </c>
      <c r="F38" s="3">
        <f ca="1">IFERROR(__xludf.DUMMYFUNCTION("""COMPUTED_VALUE"""),8178426384)</f>
        <v>8178426384</v>
      </c>
      <c r="G38" s="1" t="str">
        <f ca="1">IFERROR(__xludf.DUMMYFUNCTION("""COMPUTED_VALUE"""),"noida/uttar pradesh")</f>
        <v>noida/uttar pradesh</v>
      </c>
      <c r="H38" s="1" t="str">
        <f ca="1">IFERROR(__xludf.DUMMYFUNCTION("""COMPUTED_VALUE"""),"mayoor school")</f>
        <v>mayoor school</v>
      </c>
      <c r="I38" s="1" t="str">
        <f ca="1">IFERROR(__xludf.DUMMYFUNCTION("""COMPUTED_VALUE"""),"Yes")</f>
        <v>Yes</v>
      </c>
      <c r="J38" s="1" t="str">
        <f ca="1">IFERROR(__xludf.DUMMYFUNCTION("""COMPUTED_VALUE"""),"dr. mamta marwaha and dr. charu goel")</f>
        <v>dr. mamta marwaha and dr. charu goel</v>
      </c>
      <c r="K38" s="1" t="str">
        <f ca="1">IFERROR(__xludf.DUMMYFUNCTION("""COMPUTED_VALUE"""),"More than 6 hours")</f>
        <v>More than 6 hours</v>
      </c>
      <c r="L38" s="1" t="str">
        <f ca="1">IFERROR(__xludf.DUMMYFUNCTION("""COMPUTED_VALUE"""),"Time saved in travelling")</f>
        <v>Time saved in travelling</v>
      </c>
      <c r="M38"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8" s="1">
        <f ca="1">IFERROR(__xludf.DUMMYFUNCTION("""COMPUTED_VALUE"""),1)</f>
        <v>1</v>
      </c>
      <c r="O38" s="1" t="str">
        <f ca="1">IFERROR(__xludf.DUMMYFUNCTION("""COMPUTED_VALUE"""),"Offline")</f>
        <v>Offline</v>
      </c>
      <c r="P38" s="1" t="str">
        <f ca="1">IFERROR(__xludf.DUMMYFUNCTION("""COMPUTED_VALUE"""),"Compulsion due to pandemic")</f>
        <v>Compulsion due to pandemic</v>
      </c>
      <c r="Q38" s="1" t="str">
        <f ca="1">IFERROR(__xludf.DUMMYFUNCTION("""COMPUTED_VALUE"""),"No")</f>
        <v>No</v>
      </c>
      <c r="R38" s="1" t="str">
        <f ca="1">IFERROR(__xludf.DUMMYFUNCTION("""COMPUTED_VALUE"""),"No")</f>
        <v>No</v>
      </c>
      <c r="S38" s="1" t="str">
        <f ca="1">IFERROR(__xludf.DUMMYFUNCTION("""COMPUTED_VALUE"""),"No")</f>
        <v>No</v>
      </c>
      <c r="T38" s="1" t="str">
        <f ca="1">IFERROR(__xludf.DUMMYFUNCTION("""COMPUTED_VALUE"""),"No")</f>
        <v>No</v>
      </c>
      <c r="U38" s="1" t="str">
        <f ca="1">IFERROR(__xludf.DUMMYFUNCTION("""COMPUTED_VALUE"""),"Yes")</f>
        <v>Yes</v>
      </c>
      <c r="V38" s="1" t="str">
        <f ca="1">IFERROR(__xludf.DUMMYFUNCTION("""COMPUTED_VALUE"""),"Online")</f>
        <v>Online</v>
      </c>
      <c r="W38" s="1" t="str">
        <f ca="1">IFERROR(__xludf.DUMMYFUNCTION("""COMPUTED_VALUE"""),"Yes")</f>
        <v>Yes</v>
      </c>
      <c r="X38" s="1" t="str">
        <f ca="1">IFERROR(__xludf.DUMMYFUNCTION("""COMPUTED_VALUE"""),"Yes")</f>
        <v>Yes</v>
      </c>
      <c r="Y38" s="1" t="str">
        <f ca="1">IFERROR(__xludf.DUMMYFUNCTION("""COMPUTED_VALUE"""),"Yes")</f>
        <v>Yes</v>
      </c>
      <c r="Z38" s="1" t="str">
        <f ca="1">IFERROR(__xludf.DUMMYFUNCTION("""COMPUTED_VALUE"""),"Yes")</f>
        <v>Yes</v>
      </c>
      <c r="AA38" s="1" t="str">
        <f ca="1">IFERROR(__xludf.DUMMYFUNCTION("""COMPUTED_VALUE"""),"Yes")</f>
        <v>Yes</v>
      </c>
      <c r="AB38" s="1"/>
      <c r="AC38" s="1"/>
      <c r="AD38" s="1" t="str">
        <f ca="1">IFERROR(__xludf.DUMMYFUNCTION("""COMPUTED_VALUE"""),"None")</f>
        <v>None</v>
      </c>
      <c r="AE38" s="1"/>
      <c r="AF38" s="1" t="str">
        <f ca="1">IFERROR(__xludf.DUMMYFUNCTION("""COMPUTED_VALUE"""),"None")</f>
        <v>None</v>
      </c>
      <c r="AG38" s="1" t="str">
        <f ca="1">IFERROR(__xludf.DUMMYFUNCTION("""COMPUTED_VALUE"""),"None")</f>
        <v>None</v>
      </c>
      <c r="AH38" s="1" t="str">
        <f ca="1">IFERROR(__xludf.DUMMYFUNCTION("""COMPUTED_VALUE"""),"Second Dose")</f>
        <v>Second Dose</v>
      </c>
      <c r="AI38" s="1" t="str">
        <f ca="1">IFERROR(__xludf.DUMMYFUNCTION("""COMPUTED_VALUE"""),"Yes")</f>
        <v>Yes</v>
      </c>
    </row>
    <row r="39" spans="1:35" ht="12.5" x14ac:dyDescent="0.25">
      <c r="A39" s="2">
        <f ca="1">IFERROR(__xludf.DUMMYFUNCTION("""COMPUTED_VALUE"""),44580.5555996643)</f>
        <v>44580.555599664302</v>
      </c>
      <c r="B39" s="1" t="str">
        <f ca="1">IFERROR(__xludf.DUMMYFUNCTION("""COMPUTED_VALUE"""),"www.dakshrathee@gmail.com")</f>
        <v>www.dakshrathee@gmail.com</v>
      </c>
      <c r="C39" s="1" t="str">
        <f ca="1">IFERROR(__xludf.DUMMYFUNCTION("""COMPUTED_VALUE"""),"Himanshi Rathee")</f>
        <v>Himanshi Rathee</v>
      </c>
      <c r="D39" s="1" t="str">
        <f ca="1">IFERROR(__xludf.DUMMYFUNCTION("""COMPUTED_VALUE"""),"B.A (P)")</f>
        <v>B.A (P)</v>
      </c>
      <c r="E39" s="1" t="str">
        <f ca="1">IFERROR(__xludf.DUMMYFUNCTION("""COMPUTED_VALUE"""),"21/0352")</f>
        <v>21/0352</v>
      </c>
      <c r="F39" s="3">
        <f ca="1">IFERROR(__xludf.DUMMYFUNCTION("""COMPUTED_VALUE"""),8930312163)</f>
        <v>8930312163</v>
      </c>
      <c r="G39" s="1" t="str">
        <f ca="1">IFERROR(__xludf.DUMMYFUNCTION("""COMPUTED_VALUE"""),"Bahadurgarh/haryana")</f>
        <v>Bahadurgarh/haryana</v>
      </c>
      <c r="H39" s="1" t="str">
        <f ca="1">IFERROR(__xludf.DUMMYFUNCTION("""COMPUTED_VALUE"""),"Shri Rama Bharti Public School")</f>
        <v>Shri Rama Bharti Public School</v>
      </c>
      <c r="I39" s="1" t="str">
        <f ca="1">IFERROR(__xludf.DUMMYFUNCTION("""COMPUTED_VALUE"""),"Yes")</f>
        <v>Yes</v>
      </c>
      <c r="J39" s="1" t="str">
        <f ca="1">IFERROR(__xludf.DUMMYFUNCTION("""COMPUTED_VALUE"""),"Dr charu goel ,Dr manisha marwaha")</f>
        <v>Dr charu goel ,Dr manisha marwaha</v>
      </c>
      <c r="K39" s="1" t="str">
        <f ca="1">IFERROR(__xludf.DUMMYFUNCTION("""COMPUTED_VALUE"""),"4-5 hours")</f>
        <v>4-5 hours</v>
      </c>
      <c r="L39" s="1" t="str">
        <f ca="1">IFERROR(__xludf.DUMMYFUNCTION("""COMPUTED_VALUE"""),"Time saved in travelling")</f>
        <v>Time saved in travelling</v>
      </c>
      <c r="M39" s="1" t="str">
        <f ca="1">IFERROR(__xludf.DUMMYFUNCTION("""COMPUTED_VALUE"""),"Lack of physical interaction and personal touch ‘")</f>
        <v>Lack of physical interaction and personal touch ‘</v>
      </c>
      <c r="N39" s="1">
        <f ca="1">IFERROR(__xludf.DUMMYFUNCTION("""COMPUTED_VALUE"""),10)</f>
        <v>10</v>
      </c>
      <c r="O39" s="1" t="str">
        <f ca="1">IFERROR(__xludf.DUMMYFUNCTION("""COMPUTED_VALUE"""),"Blended Learning (both)")</f>
        <v>Blended Learning (both)</v>
      </c>
      <c r="P39" s="1" t="str">
        <f ca="1">IFERROR(__xludf.DUMMYFUNCTION("""COMPUTED_VALUE"""),"Satisfactory")</f>
        <v>Satisfactory</v>
      </c>
      <c r="Q39" s="1" t="str">
        <f ca="1">IFERROR(__xludf.DUMMYFUNCTION("""COMPUTED_VALUE"""),"No")</f>
        <v>No</v>
      </c>
      <c r="R39" s="1" t="str">
        <f ca="1">IFERROR(__xludf.DUMMYFUNCTION("""COMPUTED_VALUE"""),"Yes")</f>
        <v>Yes</v>
      </c>
      <c r="S39" s="1" t="str">
        <f ca="1">IFERROR(__xludf.DUMMYFUNCTION("""COMPUTED_VALUE"""),"Yes")</f>
        <v>Yes</v>
      </c>
      <c r="T39" s="1" t="str">
        <f ca="1">IFERROR(__xludf.DUMMYFUNCTION("""COMPUTED_VALUE"""),"Yes")</f>
        <v>Yes</v>
      </c>
      <c r="U39" s="1" t="str">
        <f ca="1">IFERROR(__xludf.DUMMYFUNCTION("""COMPUTED_VALUE"""),"Yes")</f>
        <v>Yes</v>
      </c>
      <c r="V39" s="1" t="str">
        <f ca="1">IFERROR(__xludf.DUMMYFUNCTION("""COMPUTED_VALUE"""),"Offline")</f>
        <v>Offline</v>
      </c>
      <c r="W39" s="1" t="str">
        <f ca="1">IFERROR(__xludf.DUMMYFUNCTION("""COMPUTED_VALUE"""),"No")</f>
        <v>No</v>
      </c>
      <c r="X39" s="1" t="str">
        <f ca="1">IFERROR(__xludf.DUMMYFUNCTION("""COMPUTED_VALUE"""),"Yes")</f>
        <v>Yes</v>
      </c>
      <c r="Y39" s="1" t="str">
        <f ca="1">IFERROR(__xludf.DUMMYFUNCTION("""COMPUTED_VALUE"""),"Yes")</f>
        <v>Yes</v>
      </c>
      <c r="Z39" s="1" t="str">
        <f ca="1">IFERROR(__xludf.DUMMYFUNCTION("""COMPUTED_VALUE"""),"Yes")</f>
        <v>Yes</v>
      </c>
      <c r="AA39" s="1" t="str">
        <f ca="1">IFERROR(__xludf.DUMMYFUNCTION("""COMPUTED_VALUE"""),"Yes")</f>
        <v>Yes</v>
      </c>
      <c r="AB39" s="1"/>
      <c r="AC39" s="1"/>
      <c r="AD39" s="1" t="str">
        <f ca="1">IFERROR(__xludf.DUMMYFUNCTION("""COMPUTED_VALUE"""),"None")</f>
        <v>None</v>
      </c>
      <c r="AE39" s="1"/>
      <c r="AF39" s="1" t="str">
        <f ca="1">IFERROR(__xludf.DUMMYFUNCTION("""COMPUTED_VALUE"""),"None")</f>
        <v>None</v>
      </c>
      <c r="AG39" s="1" t="str">
        <f ca="1">IFERROR(__xludf.DUMMYFUNCTION("""COMPUTED_VALUE"""),"None")</f>
        <v>None</v>
      </c>
      <c r="AH39" s="1" t="str">
        <f ca="1">IFERROR(__xludf.DUMMYFUNCTION("""COMPUTED_VALUE"""),"First Dose")</f>
        <v>First Dose</v>
      </c>
      <c r="AI39" s="1" t="str">
        <f ca="1">IFERROR(__xludf.DUMMYFUNCTION("""COMPUTED_VALUE"""),"Yes")</f>
        <v>Yes</v>
      </c>
    </row>
    <row r="40" spans="1:35" ht="15.75" customHeight="1" x14ac:dyDescent="0.25">
      <c r="A40" s="2">
        <f ca="1">IFERROR(__xludf.DUMMYFUNCTION("""COMPUTED_VALUE"""),44580.5081525694)</f>
        <v>44580.508152569397</v>
      </c>
      <c r="B40" s="1" t="str">
        <f ca="1">IFERROR(__xludf.DUMMYFUNCTION("""COMPUTED_VALUE"""),"tyagigungun59@gmail.com")</f>
        <v>tyagigungun59@gmail.com</v>
      </c>
      <c r="C40" s="1" t="str">
        <f ca="1">IFERROR(__xludf.DUMMYFUNCTION("""COMPUTED_VALUE"""),"Gungun")</f>
        <v>Gungun</v>
      </c>
      <c r="D40" s="1" t="str">
        <f ca="1">IFERROR(__xludf.DUMMYFUNCTION("""COMPUTED_VALUE"""),"B.A (P)")</f>
        <v>B.A (P)</v>
      </c>
      <c r="E40" s="1" t="str">
        <f ca="1">IFERROR(__xludf.DUMMYFUNCTION("""COMPUTED_VALUE"""),"21/0029")</f>
        <v>21/0029</v>
      </c>
      <c r="F40" s="3">
        <f ca="1">IFERROR(__xludf.DUMMYFUNCTION("""COMPUTED_VALUE"""),7015318900)</f>
        <v>7015318900</v>
      </c>
      <c r="G40" s="1" t="str">
        <f ca="1">IFERROR(__xludf.DUMMYFUNCTION("""COMPUTED_VALUE"""),"Sonipat, Haryay")</f>
        <v>Sonipat, Haryay</v>
      </c>
      <c r="H40" s="1" t="str">
        <f ca="1">IFERROR(__xludf.DUMMYFUNCTION("""COMPUTED_VALUE"""),"Shin vidhya Mandir sn. Sec.school ,sonipat")</f>
        <v>Shin vidhya Mandir sn. Sec.school ,sonipat</v>
      </c>
      <c r="I40" s="1" t="str">
        <f ca="1">IFERROR(__xludf.DUMMYFUNCTION("""COMPUTED_VALUE"""),"Yes")</f>
        <v>Yes</v>
      </c>
      <c r="J40" s="1" t="str">
        <f ca="1">IFERROR(__xludf.DUMMYFUNCTION("""COMPUTED_VALUE"""),"Dr. Mamata Marwaha, Dr Charissa Goel")</f>
        <v>Dr. Mamata Marwaha, Dr Charissa Goel</v>
      </c>
      <c r="K40" s="1" t="str">
        <f ca="1">IFERROR(__xludf.DUMMYFUNCTION("""COMPUTED_VALUE"""),"3-4 hours")</f>
        <v>3-4 hours</v>
      </c>
      <c r="L40" s="1" t="str">
        <f ca="1">IFERROR(__xludf.DUMMYFUNCTION("""COMPUTED_VALUE"""),"Convenience to outstation students")</f>
        <v>Convenience to outstation students</v>
      </c>
      <c r="M40"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0" s="1">
        <f ca="1">IFERROR(__xludf.DUMMYFUNCTION("""COMPUTED_VALUE"""),5)</f>
        <v>5</v>
      </c>
      <c r="O40" s="1" t="str">
        <f ca="1">IFERROR(__xludf.DUMMYFUNCTION("""COMPUTED_VALUE"""),"Offline")</f>
        <v>Offline</v>
      </c>
      <c r="P40" s="1" t="str">
        <f ca="1">IFERROR(__xludf.DUMMYFUNCTION("""COMPUTED_VALUE"""),"Compulsion due to pandemic")</f>
        <v>Compulsion due to pandemic</v>
      </c>
      <c r="Q40" s="1" t="str">
        <f ca="1">IFERROR(__xludf.DUMMYFUNCTION("""COMPUTED_VALUE"""),"Yes")</f>
        <v>Yes</v>
      </c>
      <c r="R40" s="1" t="str">
        <f ca="1">IFERROR(__xludf.DUMMYFUNCTION("""COMPUTED_VALUE"""),"Yes")</f>
        <v>Yes</v>
      </c>
      <c r="S40" s="1" t="str">
        <f ca="1">IFERROR(__xludf.DUMMYFUNCTION("""COMPUTED_VALUE"""),"No")</f>
        <v>No</v>
      </c>
      <c r="T40" s="1" t="str">
        <f ca="1">IFERROR(__xludf.DUMMYFUNCTION("""COMPUTED_VALUE"""),"No")</f>
        <v>No</v>
      </c>
      <c r="U40" s="1" t="str">
        <f ca="1">IFERROR(__xludf.DUMMYFUNCTION("""COMPUTED_VALUE"""),"Yes")</f>
        <v>Yes</v>
      </c>
      <c r="V40" s="1" t="str">
        <f ca="1">IFERROR(__xludf.DUMMYFUNCTION("""COMPUTED_VALUE"""),"Online")</f>
        <v>Online</v>
      </c>
      <c r="W40" s="1" t="str">
        <f ca="1">IFERROR(__xludf.DUMMYFUNCTION("""COMPUTED_VALUE"""),"No")</f>
        <v>No</v>
      </c>
      <c r="X40" s="1" t="str">
        <f ca="1">IFERROR(__xludf.DUMMYFUNCTION("""COMPUTED_VALUE"""),"Yes")</f>
        <v>Yes</v>
      </c>
      <c r="Y40" s="1" t="str">
        <f ca="1">IFERROR(__xludf.DUMMYFUNCTION("""COMPUTED_VALUE"""),"Yes")</f>
        <v>Yes</v>
      </c>
      <c r="Z40" s="1" t="str">
        <f ca="1">IFERROR(__xludf.DUMMYFUNCTION("""COMPUTED_VALUE"""),"Yes")</f>
        <v>Yes</v>
      </c>
      <c r="AA40" s="1" t="str">
        <f ca="1">IFERROR(__xludf.DUMMYFUNCTION("""COMPUTED_VALUE"""),"Yes")</f>
        <v>Yes</v>
      </c>
      <c r="AB40" s="1" t="str">
        <f ca="1">IFERROR(__xludf.DUMMYFUNCTION("""COMPUTED_VALUE"""),"No")</f>
        <v>No</v>
      </c>
      <c r="AC40" s="1" t="str">
        <f ca="1">IFERROR(__xludf.DUMMYFUNCTION("""COMPUTED_VALUE"""),"No")</f>
        <v>No</v>
      </c>
      <c r="AD40" s="1" t="str">
        <f ca="1">IFERROR(__xludf.DUMMYFUNCTION("""COMPUTED_VALUE"""),"None")</f>
        <v>None</v>
      </c>
      <c r="AE40" s="1" t="str">
        <f ca="1">IFERROR(__xludf.DUMMYFUNCTION("""COMPUTED_VALUE"""),"Nothing ")</f>
        <v xml:space="preserve">Nothing </v>
      </c>
      <c r="AF40" s="1" t="str">
        <f ca="1">IFERROR(__xludf.DUMMYFUNCTION("""COMPUTED_VALUE"""),"Mild: Family members ocassionally short-tempered with one another;no physical violence.")</f>
        <v>Mild: Family members ocassionally short-tempered with one another;no physical violence.</v>
      </c>
      <c r="AG40" s="1" t="str">
        <f ca="1">IFERROR(__xludf.DUMMYFUNCTION("""COMPUTED_VALUE"""),"Mild: Symptoms effectively managed at home")</f>
        <v>Mild: Symptoms effectively managed at home</v>
      </c>
      <c r="AH40" s="1" t="str">
        <f ca="1">IFERROR(__xludf.DUMMYFUNCTION("""COMPUTED_VALUE"""),"Second Dose")</f>
        <v>Second Dose</v>
      </c>
      <c r="AI40" s="1" t="str">
        <f ca="1">IFERROR(__xludf.DUMMYFUNCTION("""COMPUTED_VALUE"""),"Yes")</f>
        <v>Yes</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Charu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Shaheen</cp:lastModifiedBy>
  <dcterms:modified xsi:type="dcterms:W3CDTF">2022-03-01T12:08:21Z</dcterms:modified>
</cp:coreProperties>
</file>